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EE4C6D9-245A-4CF7-A799-883F5452085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7" l="1"/>
  <c r="B22" i="9"/>
  <c r="F22" i="7"/>
  <c r="D18" i="19"/>
  <c r="D12" i="19"/>
  <c r="C19" i="10"/>
  <c r="C21" i="9"/>
  <c r="M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35" i="29"/>
  <c r="D33" i="29"/>
  <c r="E7" i="29"/>
  <c r="F24" i="29" l="1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M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E58" i="10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5" i="7" s="1"/>
  <c r="A66" i="7" s="1"/>
  <c r="A67" i="7" s="1"/>
  <c r="A69" i="7" s="1"/>
  <c r="A63" i="10" s="1"/>
  <c r="F58" i="7"/>
  <c r="F56" i="7" s="1"/>
  <c r="A29" i="7"/>
  <c r="A31" i="7" s="1"/>
  <c r="A32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E53" i="9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E29" i="7" l="1"/>
  <c r="C29" i="7"/>
  <c r="D29" i="7"/>
  <c r="M15" i="26"/>
  <c r="M11" i="26"/>
  <c r="O11" i="26" s="1"/>
  <c r="M14" i="26"/>
  <c r="M10" i="26"/>
  <c r="O10" i="26"/>
  <c r="M17" i="26"/>
  <c r="M13" i="26"/>
  <c r="M16" i="26"/>
  <c r="O16" i="26" s="1"/>
  <c r="M12" i="26"/>
  <c r="O12" i="26" s="1"/>
  <c r="M8" i="26"/>
  <c r="M9" i="26"/>
  <c r="A28" i="10"/>
  <c r="A33" i="19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66" i="10"/>
  <c r="A57" i="10"/>
  <c r="A61" i="10"/>
  <c r="A60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5" i="26"/>
  <c r="O7" i="26"/>
  <c r="O13" i="26"/>
  <c r="M28" i="26"/>
  <c r="O14" i="26"/>
  <c r="O8" i="26"/>
  <c r="F19" i="26"/>
  <c r="F20" i="26" s="1"/>
  <c r="J19" i="26"/>
  <c r="J20" i="26" s="1"/>
  <c r="O18" i="26"/>
  <c r="E19" i="26"/>
  <c r="I19" i="26"/>
  <c r="O9" i="26" l="1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29" i="10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A37" i="19" l="1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A42" i="19"/>
  <c r="A43" i="19" s="1"/>
  <c r="A44" i="19" s="1"/>
  <c r="A45" i="19" s="1"/>
  <c r="A46" i="19" s="1"/>
  <c r="A48" i="19" s="1"/>
  <c r="A49" i="19" s="1"/>
  <c r="A50" i="19" s="1"/>
  <c r="A51" i="19" s="1"/>
  <c r="A52" i="19" s="1"/>
  <c r="A53" i="19" s="1"/>
  <c r="A55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35" i="9" l="1"/>
  <c r="A59" i="19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12" i="9"/>
  <c r="A42" i="7" l="1"/>
  <c r="A43" i="7" s="1"/>
  <c r="A37" i="10" s="1"/>
  <c r="A35" i="10"/>
  <c r="A13" i="9"/>
  <c r="A20" i="19"/>
  <c r="A21" i="19" s="1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6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8" i="7" l="1"/>
  <c r="A51" i="9"/>
  <c r="A49" i="7" l="1"/>
  <c r="A42" i="10"/>
  <c r="A50" i="7" l="1"/>
  <c r="A51" i="7" s="1"/>
  <c r="A45" i="10" s="1"/>
  <c r="A43" i="10"/>
  <c r="A44" i="10" l="1"/>
  <c r="A54" i="9"/>
  <c r="A55" i="9"/>
  <c r="A53" i="7" l="1"/>
  <c r="A46" i="10"/>
  <c r="A55" i="7" l="1"/>
  <c r="A56" i="7" s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D73" i="10" l="1"/>
  <c r="E6" i="10"/>
  <c r="E73" i="10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<sst xmlns="http://schemas.openxmlformats.org/spreadsheetml/2006/main" count="460" uniqueCount="277">
  <si>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</si>
  <si>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</si>
  <si>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</si>
  <si>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</si>
  <si>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</si>
  <si>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</si>
  <si>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</si>
  <si>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</si>
  <si>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</si>
  <si>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</si>
  <si>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</si>
  <si>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</si>
  <si>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</si>
  <si>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</si>
  <si>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</si>
  <si>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</si>
  <si>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</si>
  <si>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</si>
  <si>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</si>
  <si>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</si>
  <si>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</si>
  <si>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</si>
  <si>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</si>
  <si>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</si>
  <si>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</si>
  <si>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</si>
  <si>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</si>
  <si>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</si>
  <si>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</si>
  <si>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</si>
  <si>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</si>
  <si>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</si>
  <si>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</si>
  <si>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</si>
  <si>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</si>
  <si>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</si>
  <si>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</si>
  <si>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</si>
  <si>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</si>
  <si>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</si>
  <si>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</si>
  <si>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</si>
  <si>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</si>
  <si>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</si>
  <si>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</si>
  <si>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</si>
  <si>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</si>
  <si>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</si>
  <si>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</si>
  <si>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</si>
  <si>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</si>
  <si>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</si>
  <si>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</si>
  <si>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</si>
  <si>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</si>
  <si>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</si>
  <si>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</si>
  <si>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</si>
  <si>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</si>
  <si>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</si>
  <si>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</si>
  <si>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</si>
  <si>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</si>
  <si>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</si>
  <si>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</si>
  <si>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</si>
  <si>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</si>
  <si>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</si>
  <si>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</si>
  <si>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</si>
  <si>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</si>
  <si>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</si>
  <si>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</si>
  <si>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</si>
  <si>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</si>
  <si>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</si>
  <si>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</si>
  <si>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</si>
  <si>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</si>
  <si>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</si>
  <si>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</si>
  <si>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</si>
  <si>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</si>
  <si>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</si>
  <si>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</si>
  <si>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</si>
  <si>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</si>
  <si>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</si>
  <si>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</si>
  <si>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</si>
  <si>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</si>
  <si>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</si>
  <si>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</si>
  <si>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</si>
  <si>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</si>
  <si>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</si>
  <si>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</si>
  <si>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</si>
  <si>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</si>
  <si>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</si>
  <si>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</si>
  <si>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</si>
  <si>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</si>
  <si>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</si>
  <si>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</si>
  <si>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</si>
  <si>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</si>
  <si>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</si>
  <si>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</si>
  <si>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</si>
  <si>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</si>
  <si>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</si>
  <si>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</si>
  <si>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</si>
  <si>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</si>
  <si>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</si>
  <si>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</si>
  <si>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</si>
  <si>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</si>
  <si>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</si>
  <si>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</si>
  <si>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</si>
  <si>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</si>
  <si>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</si>
  <si>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</si>
  <si>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</si>
  <si>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</si>
  <si>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</si>
  <si>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</si>
  <si>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</si>
  <si>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</si>
  <si>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</si>
  <si>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</si>
  <si>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</si>
  <si>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</si>
  <si>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</si>
  <si>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</si>
  <si>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</si>
  <si>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</si>
  <si>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</si>
  <si>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</si>
  <si>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</si>
  <si>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</si>
  <si>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</si>
  <si>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</si>
  <si>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</si>
  <si>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</si>
  <si>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</si>
  <si>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</si>
  <si>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</si>
  <si>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</si>
  <si>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</si>
  <si>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</si>
  <si>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</si>
  <si>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</si>
  <si>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</si>
  <si>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</si>
  <si>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</si>
  <si>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</si>
  <si>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</si>
  <si>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</si>
  <si>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</si>
  <si>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</si>
  <si>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</si>
  <si>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</si>
  <si>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</si>
  <si>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</si>
  <si>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</si>
  <si>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</si>
  <si>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</si>
  <si>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</si>
  <si>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</si>
  <si>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</si>
  <si>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</si>
  <si>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</si>
  <si>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</si>
  <si>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</si>
  <si>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</si>
  <si>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</si>
  <si>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</si>
  <si>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</si>
  <si>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</si>
  <si>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</si>
  <si>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</si>
  <si>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</si>
  <si>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</si>
  <si>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</si>
  <si>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</si>
  <si>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</si>
  <si>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</si>
  <si>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</si>
  <si>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</si>
  <si>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</si>
  <si>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</si>
  <si>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</si>
  <si>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</si>
  <si>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</si>
  <si>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</si>
  <si>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</si>
  <si>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</si>
  <si>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</si>
  <si>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</si>
  <si>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</si>
  <si>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</si>
  <si>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</si>
  <si>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</si>
  <si>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</si>
  <si>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</si>
  <si>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</si>
  <si>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</si>
  <si>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</si>
  <si>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</si>
  <si>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</si>
  <si>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</si>
  <si>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</si>
  <si>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</si>
  <si>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</si>
  <si>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</si>
  <si>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</si>
  <si>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</si>
  <si>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</si>
  <si>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</si>
  <si>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</si>
  <si>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</si>
  <si>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</si>
  <si>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</si>
  <si>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</si>
  <si>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</si>
  <si>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</si>
  <si>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</si>
  <si>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</si>
  <si>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</si>
  <si>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</si>
  <si>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</si>
  <si>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</si>
  <si>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</si>
  <si>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</si>
  <si>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</si>
  <si>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</si>
  <si>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</si>
  <si>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</si>
  <si>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</si>
  <si>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</si>
  <si>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</si>
  <si>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</si>
  <si>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</si>
  <si>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</si>
  <si>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</si>
  <si>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</si>
  <si>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</si>
  <si>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</si>
  <si>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</si>
  <si>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</si>
  <si>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</si>
  <si>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</si>
  <si>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</si>
  <si>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</si>
  <si>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</si>
  <si>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</si>
  <si>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</si>
  <si>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</si>
  <si>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</si>
  <si>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</si>
  <si>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</si>
  <si>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</si>
  <si>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</si>
  <si>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</si>
  <si>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</si>
  <si>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</si>
  <si>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</si>
  <si>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</si>
  <si>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</si>
  <si>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</si>
  <si>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Վարձակալության գծով</t>
  </si>
  <si>
    <t>Շախմատ</t>
  </si>
  <si>
    <t>մոնիտորի ձեռքբերում</t>
  </si>
  <si>
    <t>«Երևանի Նուբարաշենի շախմատի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</si>
</sst>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30" fillId="25" borderId="0" xfId="0" applyFont="1" applyFill="1" applyProtection="1">
      <protection locked="0"/>
    </xf>
    <xf numFmtId="0" fontId="30" fillId="25" borderId="0" xfId="0" applyFont="1" applyFill="1" applyProtection="1"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DJaMCMGCSqGSIb3DQEJBDEWBBQQFlKCMTmcGUH65rMlr36DyIrVpTArBgsqhkiG9w0BCRACDDEcMBowGDAWBBRE5xMFRVajmd/v2Zzf5CvSbEm8HjANBgkqhkiG9w0BAQEFAASCAQCgVDF2uIriiO/t/2oUE9iLsR5fcsFOUBzndeYFKDaTjKl+Jg7ojSdALm3AI9WexqK6NbQEcp7JwXr8DO8cc/Dprl0xyqIWjHkWbBnZfOCk/yROsLNDyrwXD2aXFUrO4Va9uF3OYiS4yp+l7+endlITRJSF+Q7XWRCLt66qvJgX2StkaY+1eHgMRukb3gMSYKb60xUBnPSs/zrhxMthsmjveNX7tAEUiacghvsuaJ0OJjWCAa1WR2/6D+oXA6kPc06S42nKhZ2r15NQK1xWxqzNPi9R7p8n+tnDLiRfzUm6M3w2kqo0uNV5dh1w/T75E6f6j/4Dj2IxMa5B4bt8K0u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DdaMCMGCSqGSIb3DQEJBDEWBBS6l82v328YzSAb1ZcvMHLdbOYr7TArBgsqhkiG9w0BCRACDDEcMBowGDAWBBRE5xMFRVajmd/v2Zzf5CvSbEm8HjANBgkqhkiG9w0BAQEFAASCAQCnzcSMvkDZKpuk4EQ3K1sKCMwCViOOoEUMMywfXdUSoci5anYQquGl3Nd7JO1xq7ssi1YLFMitV2r/+uBHzacC2VxRAMc9RRZumo2CvHMZ/Xwez9NkaGqbdS17e90xVzV7xkqQVPseTeLn68vIJ/m5OwsUjCfEVpOFk4W7dDrtOnfnBzzusbAA111kboQjF6ItnHWOq2OsYMGEHyFzrk5wEuCuXx3gNGzxDdp4IuRtYdY/HF5XE7R0bz/p0sNHNzirNZ5qz6LfPSFmGYEyHRZXrU8dgzVgHhkxJisrq9PKJPlc17Cfg+QRtoFhlPpSByi/6JBSU6wG6VquTlDIqBn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042970C-09AE-56BD-F380-52F59109F0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0206AF6-DA42-590C-B055-A91A707D7E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65"/>
  <sheetViews>
    <sheetView view="pageBreakPreview" topLeftCell="A36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6" s="6" customFormat="1">
      <c r="C1" s="36"/>
      <c r="D1" s="36" t="s">
        <v>161</v>
      </c>
      <c r="E1" s="6">
        <v>45</v>
      </c>
    </row>
    <row r="2" spans="1:6" s="6" customFormat="1">
      <c r="C2" s="36"/>
      <c r="D2" s="475" t="s">
        <v>32</v>
      </c>
      <c r="E2" s="475"/>
    </row>
    <row r="3" spans="1:6" s="6" customFormat="1">
      <c r="C3" s="36"/>
      <c r="D3" s="6" t="s">
        <v>192</v>
      </c>
    </row>
    <row r="4" spans="1:6" s="38" customFormat="1" ht="24.75" customHeight="1">
      <c r="B4" s="290"/>
      <c r="C4" s="290"/>
      <c r="D4" s="475" t="s">
        <v>266</v>
      </c>
      <c r="E4" s="475"/>
    </row>
    <row r="5" spans="1:6" s="38" customFormat="1" ht="20.25" customHeight="1">
      <c r="B5" s="290"/>
      <c r="C5" s="475" t="s">
        <v>193</v>
      </c>
      <c r="D5" s="475"/>
      <c r="E5" s="475"/>
    </row>
    <row r="6" spans="1:6" ht="18.75" customHeight="1">
      <c r="A6" s="476" t="s">
        <v>33</v>
      </c>
      <c r="B6" s="476"/>
      <c r="C6" s="476"/>
      <c r="D6" s="476"/>
      <c r="E6" s="476"/>
    </row>
    <row r="7" spans="1:6" ht="46.5" customHeight="1">
      <c r="A7" s="473" t="s">
        <v>276</v>
      </c>
      <c r="B7" s="473"/>
      <c r="C7" s="473"/>
      <c r="D7" s="473"/>
      <c r="E7" s="473"/>
    </row>
    <row r="8" spans="1:6" ht="18.75" customHeight="1">
      <c r="A8" s="474" t="s">
        <v>251</v>
      </c>
      <c r="B8" s="474"/>
      <c r="C8" s="474"/>
      <c r="D8" s="474"/>
      <c r="E8" s="474"/>
    </row>
    <row r="9" spans="1:6" ht="24" customHeight="1">
      <c r="A9" s="39"/>
      <c r="B9" s="39"/>
      <c r="C9" s="39"/>
      <c r="D9" s="40" t="s">
        <v>44</v>
      </c>
      <c r="E9" s="277"/>
    </row>
    <row r="10" spans="1:6" ht="20.25">
      <c r="A10" s="41" t="s">
        <v>7</v>
      </c>
      <c r="B10" s="42" t="s">
        <v>113</v>
      </c>
      <c r="C10" s="43"/>
      <c r="D10" s="44"/>
      <c r="E10" s="278"/>
    </row>
    <row r="11" spans="1:6" ht="22.15" customHeight="1">
      <c r="A11" s="90">
        <v>1</v>
      </c>
      <c r="B11" s="20" t="s">
        <v>107</v>
      </c>
      <c r="C11" s="45"/>
      <c r="D11" s="186">
        <v>24359.599999999999</v>
      </c>
      <c r="E11" s="279"/>
    </row>
    <row r="12" spans="1:6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6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</row>
    <row r="14" spans="1:6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</row>
    <row r="15" spans="1:6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</row>
    <row r="16" spans="1:6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</row>
    <row r="17" spans="1:16" s="3" customFormat="1">
      <c r="A17" s="90">
        <v>2</v>
      </c>
      <c r="B17" s="20" t="s">
        <v>111</v>
      </c>
      <c r="C17" s="46"/>
      <c r="D17" s="187">
        <f>+D18+D19</f>
        <v>982.2</v>
      </c>
      <c r="E17" s="279"/>
      <c r="F17" s="2"/>
    </row>
    <row r="18" spans="1:16" s="452" customFormat="1" ht="13.5">
      <c r="A18" s="446">
        <f>+A17+0.1</f>
        <v>2.1</v>
      </c>
      <c r="B18" s="447" t="s">
        <v>64</v>
      </c>
      <c r="C18" s="448"/>
      <c r="D18" s="449">
        <f>+D59</f>
        <v>982.2</v>
      </c>
      <c r="E18" s="450"/>
      <c r="F18" s="451"/>
    </row>
    <row r="19" spans="1:16" s="452" customFormat="1" ht="16.5" hidden="1" customHeight="1">
      <c r="A19" s="446">
        <f>+A18+0.1</f>
        <v>2.2000000000000002</v>
      </c>
      <c r="B19" s="447" t="s">
        <v>65</v>
      </c>
      <c r="C19" s="448"/>
      <c r="D19" s="453"/>
      <c r="E19" s="454"/>
      <c r="F19" s="451"/>
    </row>
    <row r="20" spans="1:16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</row>
    <row r="21" spans="1:16" s="3" customFormat="1" hidden="1">
      <c r="A21" s="90">
        <f>+A20+1</f>
        <v>4</v>
      </c>
      <c r="B21" s="20" t="s">
        <v>231</v>
      </c>
      <c r="C21" s="46"/>
      <c r="D21" s="187">
        <f>+'Komunal '!N20</f>
        <v>0</v>
      </c>
      <c r="E21" s="279"/>
      <c r="F21" s="2"/>
    </row>
    <row r="22" spans="1:16" s="3" customFormat="1" hidden="1">
      <c r="A22" s="90">
        <f t="shared" ref="A22:A23" si="1">+A21+1</f>
        <v>5</v>
      </c>
      <c r="B22" s="20" t="s">
        <v>241</v>
      </c>
      <c r="C22" s="46"/>
      <c r="D22" s="186"/>
      <c r="E22" s="279"/>
      <c r="F22" s="2"/>
    </row>
    <row r="23" spans="1:16" s="2" customFormat="1" ht="19.5" hidden="1" customHeight="1">
      <c r="A23" s="90">
        <f t="shared" si="1"/>
        <v>6</v>
      </c>
      <c r="B23" s="19" t="s">
        <v>195</v>
      </c>
      <c r="C23" s="226"/>
      <c r="D23" s="186"/>
      <c r="E23" s="279"/>
    </row>
    <row r="24" spans="1:16" s="2" customFormat="1" hidden="1">
      <c r="A24" s="90"/>
      <c r="B24" s="19"/>
      <c r="C24" s="226"/>
      <c r="D24" s="186"/>
      <c r="E24" s="279"/>
    </row>
    <row r="25" spans="1:16" ht="31.15" customHeight="1">
      <c r="A25" s="41"/>
      <c r="B25" s="15" t="s">
        <v>21</v>
      </c>
      <c r="C25" s="43"/>
      <c r="D25" s="213">
        <f>SUM(D11:D17,D20:D24)</f>
        <v>25341.8</v>
      </c>
      <c r="E25" s="280"/>
    </row>
    <row r="26" spans="1:16" ht="13.5" customHeight="1">
      <c r="A26" s="37"/>
      <c r="B26" s="41"/>
      <c r="C26" s="45"/>
      <c r="D26" s="187"/>
      <c r="E26" s="187"/>
    </row>
    <row r="27" spans="1:16" ht="24.75" customHeight="1">
      <c r="A27" s="41" t="s">
        <v>11</v>
      </c>
      <c r="B27" s="47" t="s">
        <v>114</v>
      </c>
      <c r="C27" s="44"/>
      <c r="D27" s="214"/>
      <c r="E27" s="214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s="3" customFormat="1">
      <c r="A28" s="90">
        <v>1</v>
      </c>
      <c r="B28" s="19" t="s">
        <v>169</v>
      </c>
      <c r="C28" s="46"/>
      <c r="D28" s="187">
        <f>+Ashkhatavardz!M9-'Dramakan hosqer'!F75</f>
        <v>19874.7</v>
      </c>
      <c r="E28" s="279"/>
      <c r="F28" s="2"/>
    </row>
    <row r="29" spans="1:16" s="452" customFormat="1" ht="17.25" hidden="1" customHeight="1">
      <c r="A29" s="446">
        <v>1.1000000000000001</v>
      </c>
      <c r="B29" s="455" t="s">
        <v>201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  <c r="N29" s="451"/>
      <c r="O29" s="451"/>
      <c r="P29" s="451"/>
    </row>
    <row r="30" spans="1:16" s="452" customFormat="1" ht="18.75" hidden="1" customHeight="1">
      <c r="A30" s="446">
        <f>+A29+0.1</f>
        <v>1.2000000000000002</v>
      </c>
      <c r="B30" s="455" t="s">
        <v>202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</row>
    <row r="31" spans="1:16" s="3" customFormat="1" hidden="1">
      <c r="A31" s="90">
        <f>+A28+1</f>
        <v>2</v>
      </c>
      <c r="B31" s="20" t="s">
        <v>13</v>
      </c>
      <c r="C31" s="46"/>
      <c r="D31" s="186">
        <f>+'Komunal '!F27</f>
        <v>0</v>
      </c>
      <c r="E31" s="279"/>
      <c r="F31" s="2"/>
    </row>
    <row r="32" spans="1:16" s="3" customFormat="1">
      <c r="A32" s="90">
        <v>2</v>
      </c>
      <c r="B32" s="20" t="s">
        <v>12</v>
      </c>
      <c r="C32" s="46"/>
      <c r="D32" s="186">
        <f>+'Komunal '!J27</f>
        <v>666.9</v>
      </c>
      <c r="E32" s="279"/>
      <c r="F32" s="2"/>
    </row>
    <row r="33" spans="1:6" s="3" customFormat="1">
      <c r="A33" s="90">
        <f t="shared" ref="A33:A35" si="2">+A32+1</f>
        <v>3</v>
      </c>
      <c r="B33" s="20" t="s">
        <v>14</v>
      </c>
      <c r="C33" s="46"/>
      <c r="D33" s="186">
        <f>+'Komunal '!O27</f>
        <v>60</v>
      </c>
      <c r="E33" s="279"/>
      <c r="F33" s="2"/>
    </row>
    <row r="34" spans="1:6" s="3" customFormat="1">
      <c r="A34" s="90">
        <f t="shared" si="2"/>
        <v>4</v>
      </c>
      <c r="B34" s="20" t="s">
        <v>15</v>
      </c>
      <c r="C34" s="46"/>
      <c r="D34" s="186">
        <v>8</v>
      </c>
      <c r="E34" s="279"/>
      <c r="F34" s="2"/>
    </row>
    <row r="35" spans="1:6" s="3" customFormat="1" hidden="1">
      <c r="A35" s="90">
        <f t="shared" si="2"/>
        <v>5</v>
      </c>
      <c r="B35" s="20" t="s">
        <v>16</v>
      </c>
      <c r="C35" s="46"/>
      <c r="D35" s="186"/>
      <c r="E35" s="279"/>
      <c r="F35" s="2"/>
    </row>
    <row r="36" spans="1:6" s="3" customFormat="1" ht="18" customHeight="1">
      <c r="A36" s="90">
        <v>5</v>
      </c>
      <c r="B36" s="20" t="s">
        <v>267</v>
      </c>
      <c r="C36" s="46"/>
      <c r="D36" s="186">
        <v>84</v>
      </c>
      <c r="E36" s="279"/>
      <c r="F36" s="2"/>
    </row>
    <row r="37" spans="1:6" s="3" customFormat="1">
      <c r="A37" s="90">
        <f>+A36+1</f>
        <v>6</v>
      </c>
      <c r="B37" s="20" t="s">
        <v>17</v>
      </c>
      <c r="C37" s="46"/>
      <c r="D37" s="186">
        <v>25</v>
      </c>
      <c r="E37" s="279"/>
      <c r="F37" s="2"/>
    </row>
    <row r="38" spans="1:6" s="3" customFormat="1">
      <c r="A38" s="90">
        <f>+A37+1</f>
        <v>7</v>
      </c>
      <c r="B38" s="20" t="s">
        <v>270</v>
      </c>
      <c r="C38" s="46"/>
      <c r="D38" s="186">
        <v>420</v>
      </c>
      <c r="E38" s="279"/>
      <c r="F38" s="2"/>
    </row>
    <row r="39" spans="1:6" s="3" customFormat="1">
      <c r="A39" s="90">
        <f>+A38+1</f>
        <v>8</v>
      </c>
      <c r="B39" s="20" t="s">
        <v>66</v>
      </c>
      <c r="C39" s="46"/>
      <c r="D39" s="186">
        <v>135</v>
      </c>
      <c r="E39" s="279"/>
      <c r="F39" s="2"/>
    </row>
    <row r="40" spans="1:6" s="3" customFormat="1" hidden="1">
      <c r="A40" s="90">
        <f t="shared" ref="A40:A57" si="3">+A39+1</f>
        <v>9</v>
      </c>
      <c r="B40" s="20" t="s">
        <v>40</v>
      </c>
      <c r="C40" s="46"/>
      <c r="D40" s="186"/>
      <c r="E40" s="279"/>
      <c r="F40" s="2"/>
    </row>
    <row r="41" spans="1:6" s="3" customFormat="1">
      <c r="A41" s="90">
        <v>9</v>
      </c>
      <c r="B41" s="20" t="s">
        <v>108</v>
      </c>
      <c r="C41" s="46"/>
      <c r="D41" s="186">
        <v>25</v>
      </c>
      <c r="E41" s="279"/>
      <c r="F41" s="2"/>
    </row>
    <row r="42" spans="1:6" s="3" customFormat="1">
      <c r="A42" s="90">
        <f t="shared" si="3"/>
        <v>10</v>
      </c>
      <c r="B42" s="20" t="s">
        <v>109</v>
      </c>
      <c r="C42" s="46"/>
      <c r="D42" s="186">
        <v>16</v>
      </c>
      <c r="E42" s="279"/>
      <c r="F42" s="2"/>
    </row>
    <row r="43" spans="1:6" s="3" customFormat="1" hidden="1">
      <c r="A43" s="90">
        <f t="shared" si="3"/>
        <v>11</v>
      </c>
      <c r="B43" s="20" t="s">
        <v>18</v>
      </c>
      <c r="C43" s="46"/>
      <c r="D43" s="186"/>
      <c r="E43" s="279"/>
      <c r="F43" s="2"/>
    </row>
    <row r="44" spans="1:6" s="3" customFormat="1" hidden="1">
      <c r="A44" s="90">
        <f t="shared" si="3"/>
        <v>12</v>
      </c>
      <c r="B44" s="20" t="s">
        <v>19</v>
      </c>
      <c r="C44" s="46"/>
      <c r="D44" s="186"/>
      <c r="E44" s="279"/>
      <c r="F44" s="2"/>
    </row>
    <row r="45" spans="1:6" s="3" customFormat="1" hidden="1">
      <c r="A45" s="90">
        <f>+A44+1</f>
        <v>13</v>
      </c>
      <c r="B45" s="20" t="s">
        <v>58</v>
      </c>
      <c r="C45" s="46"/>
      <c r="D45" s="186"/>
      <c r="E45" s="279"/>
      <c r="F45" s="2"/>
    </row>
    <row r="46" spans="1:6" s="3" customFormat="1" hidden="1">
      <c r="A46" s="90">
        <f t="shared" si="3"/>
        <v>14</v>
      </c>
      <c r="B46" s="20" t="s">
        <v>45</v>
      </c>
      <c r="C46" s="46"/>
      <c r="D46" s="187">
        <f>+'Komunal '!M28</f>
        <v>0</v>
      </c>
      <c r="E46" s="279"/>
      <c r="F46" s="2"/>
    </row>
    <row r="47" spans="1:6" s="3" customFormat="1">
      <c r="A47" s="90">
        <v>11</v>
      </c>
      <c r="B47" s="20" t="s">
        <v>37</v>
      </c>
      <c r="C47" s="46"/>
      <c r="D47" s="186">
        <v>60</v>
      </c>
      <c r="E47" s="279"/>
      <c r="F47" s="2"/>
    </row>
    <row r="48" spans="1:6" s="3" customFormat="1">
      <c r="A48" s="90">
        <f>+A47+1</f>
        <v>12</v>
      </c>
      <c r="B48" s="20" t="s">
        <v>67</v>
      </c>
      <c r="C48" s="46"/>
      <c r="D48" s="186">
        <v>52</v>
      </c>
      <c r="E48" s="279"/>
      <c r="F48" s="2"/>
    </row>
    <row r="49" spans="1:6" s="3" customFormat="1">
      <c r="A49" s="90">
        <f>+A48+1</f>
        <v>13</v>
      </c>
      <c r="B49" s="20" t="s">
        <v>68</v>
      </c>
      <c r="C49" s="46"/>
      <c r="D49" s="186">
        <v>122</v>
      </c>
      <c r="E49" s="279"/>
      <c r="F49" s="2"/>
    </row>
    <row r="50" spans="1:6" s="3" customFormat="1">
      <c r="A50" s="90">
        <f t="shared" si="3"/>
        <v>14</v>
      </c>
      <c r="B50" s="20" t="s">
        <v>38</v>
      </c>
      <c r="C50" s="46"/>
      <c r="D50" s="186">
        <v>3</v>
      </c>
      <c r="E50" s="279"/>
      <c r="F50" s="2"/>
    </row>
    <row r="51" spans="1:6" s="3" customFormat="1" hidden="1">
      <c r="A51" s="90">
        <f t="shared" si="3"/>
        <v>15</v>
      </c>
      <c r="B51" s="20" t="s">
        <v>110</v>
      </c>
      <c r="C51" s="46"/>
      <c r="D51" s="186"/>
      <c r="E51" s="279"/>
      <c r="F51" s="2"/>
    </row>
    <row r="52" spans="1:6" s="3" customFormat="1" hidden="1">
      <c r="A52" s="90">
        <f t="shared" si="3"/>
        <v>16</v>
      </c>
      <c r="B52" s="20" t="s">
        <v>39</v>
      </c>
      <c r="C52" s="46"/>
      <c r="D52" s="186"/>
      <c r="E52" s="279"/>
      <c r="F52" s="2"/>
    </row>
    <row r="53" spans="1:6" s="3" customFormat="1" hidden="1">
      <c r="A53" s="90">
        <f>+A52+1</f>
        <v>17</v>
      </c>
      <c r="B53" s="20" t="s">
        <v>55</v>
      </c>
      <c r="C53" s="46"/>
      <c r="D53" s="186"/>
      <c r="E53" s="279"/>
      <c r="F53" s="2"/>
    </row>
    <row r="54" spans="1:6" s="3" customFormat="1" hidden="1">
      <c r="A54" s="90">
        <v>14</v>
      </c>
      <c r="B54" s="20" t="s">
        <v>242</v>
      </c>
      <c r="C54" s="46"/>
      <c r="D54" s="186">
        <v>0</v>
      </c>
      <c r="E54" s="279"/>
      <c r="F54" s="2"/>
    </row>
    <row r="55" spans="1:6" s="3" customFormat="1" hidden="1">
      <c r="A55" s="90">
        <f t="shared" si="3"/>
        <v>15</v>
      </c>
      <c r="B55" s="19" t="s">
        <v>225</v>
      </c>
      <c r="C55" s="46"/>
      <c r="D55" s="186"/>
      <c r="E55" s="279"/>
      <c r="F55" s="2"/>
    </row>
    <row r="56" spans="1:6" s="2" customFormat="1">
      <c r="A56" s="90">
        <v>15</v>
      </c>
      <c r="B56" s="19" t="s">
        <v>273</v>
      </c>
      <c r="C56" s="226"/>
      <c r="D56" s="186">
        <v>2808</v>
      </c>
      <c r="E56" s="279"/>
    </row>
    <row r="57" spans="1:6" s="2" customFormat="1" hidden="1">
      <c r="A57" s="90">
        <f t="shared" si="3"/>
        <v>16</v>
      </c>
      <c r="B57" s="19"/>
      <c r="C57" s="226"/>
      <c r="D57" s="186"/>
      <c r="E57" s="279"/>
    </row>
    <row r="58" spans="1:6" s="3" customFormat="1">
      <c r="A58" s="90">
        <v>16</v>
      </c>
      <c r="B58" s="20" t="s">
        <v>20</v>
      </c>
      <c r="C58" s="46"/>
      <c r="D58" s="186">
        <v>982.2</v>
      </c>
      <c r="E58" s="279"/>
      <c r="F58" s="2"/>
    </row>
    <row r="59" spans="1:6" s="452" customFormat="1" ht="13.5">
      <c r="A59" s="446">
        <f>+A58+0.1</f>
        <v>16.100000000000001</v>
      </c>
      <c r="B59" s="456" t="s">
        <v>69</v>
      </c>
      <c r="C59" s="448"/>
      <c r="D59" s="453">
        <v>982.2</v>
      </c>
      <c r="E59" s="454"/>
      <c r="F59" s="451"/>
    </row>
    <row r="60" spans="1:6" s="3" customFormat="1" hidden="1">
      <c r="A60" s="90">
        <f>+A58+1</f>
        <v>17</v>
      </c>
      <c r="B60" s="20" t="s">
        <v>70</v>
      </c>
      <c r="C60" s="46"/>
      <c r="D60" s="186"/>
      <c r="E60" s="279"/>
      <c r="F60" s="2"/>
    </row>
    <row r="61" spans="1:6" s="3" customFormat="1" hidden="1">
      <c r="A61" s="90">
        <f>+A60+1</f>
        <v>18</v>
      </c>
      <c r="B61" s="20" t="s">
        <v>59</v>
      </c>
      <c r="C61" s="46"/>
      <c r="D61" s="186"/>
      <c r="E61" s="279"/>
      <c r="F61" s="2"/>
    </row>
    <row r="62" spans="1:6">
      <c r="A62" s="48"/>
      <c r="B62" s="49" t="s">
        <v>22</v>
      </c>
      <c r="C62" s="43"/>
      <c r="D62" s="210">
        <f>SUM(D28,D31:D36,D37:D58,D60:D61)</f>
        <v>25341.800000000003</v>
      </c>
      <c r="E62" s="281"/>
    </row>
    <row r="63" spans="1:6" ht="12.75" customHeight="1">
      <c r="B63" s="50"/>
      <c r="C63" s="8"/>
    </row>
    <row r="64" spans="1:6" s="392" customFormat="1" ht="107.25" customHeight="1">
      <c r="B64" s="393" t="s">
        <v>185</v>
      </c>
      <c r="C64" s="391"/>
      <c r="D64" s="394" t="s">
        <v>198</v>
      </c>
      <c r="E64" s="395"/>
    </row>
    <row r="65" spans="2:7" ht="40.5" customHeight="1">
      <c r="B65" s="195"/>
      <c r="C65" s="64"/>
      <c r="E65" s="7"/>
      <c r="G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3"/>
  <sheetViews>
    <sheetView tabSelected="1" view="pageBreakPreview" topLeftCell="A74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46</v>
      </c>
    </row>
    <row r="2" spans="1:8" s="61" customFormat="1" ht="17.25">
      <c r="A2" s="291"/>
      <c r="B2" s="293"/>
      <c r="C2" s="291"/>
      <c r="D2" s="291"/>
      <c r="E2" s="477" t="s">
        <v>199</v>
      </c>
      <c r="F2" s="477"/>
      <c r="G2" s="477"/>
    </row>
    <row r="3" spans="1:8" s="61" customFormat="1" ht="17.25">
      <c r="A3" s="291"/>
      <c r="B3" s="293"/>
      <c r="C3" s="291"/>
      <c r="D3" s="291"/>
      <c r="E3" s="477" t="s">
        <v>192</v>
      </c>
      <c r="F3" s="477"/>
      <c r="G3" s="477"/>
    </row>
    <row r="4" spans="1:8" s="61" customFormat="1" ht="26.25" customHeight="1">
      <c r="A4" s="291"/>
      <c r="B4" s="293"/>
      <c r="C4" s="291"/>
      <c r="D4" s="291"/>
      <c r="E4" s="480" t="str">
        <f>+'Ekamut-caxs'!D4</f>
        <v xml:space="preserve">_____. _____. 2025թ. </v>
      </c>
      <c r="F4" s="480"/>
      <c r="G4" s="480"/>
    </row>
    <row r="5" spans="1:8" s="61" customFormat="1" ht="24.75" customHeight="1">
      <c r="A5" s="291"/>
      <c r="B5" s="293"/>
      <c r="C5" s="291"/>
      <c r="D5" s="291"/>
      <c r="E5" s="480" t="str">
        <f>+'Ekamut-caxs'!C5</f>
        <v xml:space="preserve">հ. __________- Ա որոշմամբ </v>
      </c>
      <c r="F5" s="480"/>
      <c r="G5" s="480"/>
    </row>
    <row r="6" spans="1:8" s="60" customFormat="1" ht="18" customHeight="1">
      <c r="A6" s="478" t="s">
        <v>33</v>
      </c>
      <c r="B6" s="478"/>
      <c r="C6" s="478"/>
      <c r="D6" s="478"/>
      <c r="E6" s="478"/>
      <c r="F6" s="478"/>
      <c r="G6" s="272"/>
      <c r="H6" s="61"/>
    </row>
    <row r="7" spans="1:8" s="7" customFormat="1" ht="39.75" customHeight="1">
      <c r="A7" s="473" t="str">
        <f>+'Ekamut-caxs'!A7:D7</f>
        <v>«Երևանի Նուբարաշենի շախմատի մանկապատանեկան մարզադպրոց» ՀՈԱԿ-ի</v>
      </c>
      <c r="B7" s="473"/>
      <c r="C7" s="473"/>
      <c r="D7" s="473"/>
      <c r="E7" s="473"/>
      <c r="F7" s="473"/>
      <c r="G7" s="270"/>
      <c r="H7" s="6"/>
    </row>
    <row r="8" spans="1:8" s="7" customFormat="1" ht="19.149999999999999" customHeight="1">
      <c r="A8" s="474" t="s">
        <v>257</v>
      </c>
      <c r="B8" s="474"/>
      <c r="C8" s="474"/>
      <c r="D8" s="474"/>
      <c r="E8" s="474"/>
      <c r="F8" s="474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1747.2000000000007</v>
      </c>
      <c r="D12" s="200">
        <f>+F12</f>
        <v>1747.2000000000007</v>
      </c>
      <c r="E12" s="200">
        <f>+F12</f>
        <v>1747.2000000000007</v>
      </c>
      <c r="F12" s="200">
        <f>+'Dramakani hamematakan'!D6</f>
        <v>1747.2000000000007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5471.9</v>
      </c>
      <c r="D13" s="200">
        <f>SUM(D14:D23)</f>
        <v>12311.8</v>
      </c>
      <c r="E13" s="200">
        <f>SUM(E14:E23)</f>
        <v>19151.7</v>
      </c>
      <c r="F13" s="200">
        <f>SUM(F14:F23)</f>
        <v>24359.599999999999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5471.9</v>
      </c>
      <c r="D14" s="243">
        <v>12311.8</v>
      </c>
      <c r="E14" s="243">
        <v>19151.7</v>
      </c>
      <c r="F14" s="198">
        <f>+'Ekamut-caxs'!D11</f>
        <v>24359.599999999999</v>
      </c>
      <c r="G14" s="285"/>
      <c r="H14" s="61"/>
    </row>
    <row r="15" spans="1:8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</row>
    <row r="17" spans="1:8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</row>
    <row r="18" spans="1:8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</row>
    <row r="22" spans="1:8" s="61" customFormat="1" ht="17.25" hidden="1">
      <c r="A22" s="54">
        <f t="shared" si="0"/>
        <v>9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+C25+C61+C74</f>
        <v>6607.3</v>
      </c>
      <c r="D24" s="200">
        <f>+D25+D61+D74</f>
        <v>12485.750000000002</v>
      </c>
      <c r="E24" s="200">
        <f>+E25+E61+E74</f>
        <v>18541.475000000002</v>
      </c>
      <c r="F24" s="200">
        <f>+F25+F61+F74</f>
        <v>25337.800000000003</v>
      </c>
      <c r="G24" s="284"/>
      <c r="H24" s="61"/>
    </row>
    <row r="25" spans="1:8" s="60" customFormat="1" ht="24.6" customHeight="1">
      <c r="A25" s="14" t="s">
        <v>47</v>
      </c>
      <c r="B25" s="12" t="s">
        <v>50</v>
      </c>
      <c r="C25" s="200">
        <f>SUM(C26,C29:C34,C35:C56,C59:C60)</f>
        <v>6607.3</v>
      </c>
      <c r="D25" s="200">
        <f>SUM(D26,D29:D34,D35:D56,D59:D60)</f>
        <v>12271.750000000002</v>
      </c>
      <c r="E25" s="200">
        <f>SUM(E26,E29:E34,E35:E56,E59:E60)</f>
        <v>18327.475000000002</v>
      </c>
      <c r="F25" s="200">
        <f>SUM(F26,F29:F34,F35:F56,F59:F60)</f>
        <v>24389.300000000003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</v>
      </c>
      <c r="C26" s="243">
        <f>+F26/12*2+2000</f>
        <v>5312.4500000000007</v>
      </c>
      <c r="D26" s="243">
        <f>+F26/12*6</f>
        <v>9937.35</v>
      </c>
      <c r="E26" s="243">
        <f>+F26/12*9</f>
        <v>14906.025000000001</v>
      </c>
      <c r="F26" s="198">
        <f>+'Ekamut-caxs'!D28</f>
        <v>19874.7</v>
      </c>
      <c r="G26" s="285"/>
      <c r="H26" s="76"/>
    </row>
    <row r="27" spans="1:8" s="463" customFormat="1" ht="14.25" hidden="1">
      <c r="A27" s="457">
        <v>1.1000000000000001</v>
      </c>
      <c r="B27" s="458" t="s">
        <v>201</v>
      </c>
      <c r="C27" s="459"/>
      <c r="D27" s="459"/>
      <c r="E27" s="459"/>
      <c r="F27" s="460">
        <f>+'Ekamut-caxs'!D29</f>
        <v>0</v>
      </c>
      <c r="G27" s="461"/>
      <c r="H27" s="462"/>
    </row>
    <row r="28" spans="1:8" s="463" customFormat="1" ht="14.25" hidden="1">
      <c r="A28" s="457">
        <f t="shared" ref="A28" si="1">+A27+0.1</f>
        <v>1.2000000000000002</v>
      </c>
      <c r="B28" s="458" t="s">
        <v>202</v>
      </c>
      <c r="C28" s="459"/>
      <c r="D28" s="459"/>
      <c r="E28" s="459"/>
      <c r="F28" s="460">
        <f>+'Ekamut-caxs'!D30</f>
        <v>0</v>
      </c>
      <c r="G28" s="461"/>
      <c r="H28" s="462"/>
    </row>
    <row r="29" spans="1:8" s="79" customFormat="1" ht="17.25" hidden="1">
      <c r="A29" s="54">
        <f>+A26+1</f>
        <v>2</v>
      </c>
      <c r="B29" s="206" t="str">
        <f>+'Ekamut-caxs'!B31</f>
        <v>Ջեռուցման գծով</v>
      </c>
      <c r="C29" s="243">
        <f>SUM('Komunal '!F7:F8)</f>
        <v>0</v>
      </c>
      <c r="D29" s="243">
        <f>SUM('Komunal '!F7:F11)</f>
        <v>0</v>
      </c>
      <c r="E29" s="243">
        <f>SUM('Komunal '!F7:F14)</f>
        <v>0</v>
      </c>
      <c r="F29" s="198">
        <f>+'Ekamut-caxs'!D31</f>
        <v>0</v>
      </c>
      <c r="G29" s="285"/>
      <c r="H29" s="78"/>
    </row>
    <row r="30" spans="1:8" s="79" customFormat="1" ht="17.25">
      <c r="A30" s="54">
        <v>2</v>
      </c>
      <c r="B30" s="206" t="str">
        <f>+'Ekamut-caxs'!B32</f>
        <v>Էլեկտրաէներգիայի գծով</v>
      </c>
      <c r="C30" s="243">
        <v>359.9</v>
      </c>
      <c r="D30" s="243">
        <f>+C30+118.3</f>
        <v>478.2</v>
      </c>
      <c r="E30" s="243">
        <v>543</v>
      </c>
      <c r="F30" s="198">
        <f>+'Ekamut-caxs'!D32</f>
        <v>666.9</v>
      </c>
      <c r="G30" s="285"/>
      <c r="H30" s="78"/>
    </row>
    <row r="31" spans="1:8" s="79" customFormat="1" ht="17.25">
      <c r="A31" s="54">
        <f t="shared" ref="A31:A37" si="2">+A30+1</f>
        <v>3</v>
      </c>
      <c r="B31" s="206" t="str">
        <f>+'Ekamut-caxs'!B33</f>
        <v>Ջրմուղ-կոյուղու գծով</v>
      </c>
      <c r="C31" s="243">
        <v>15</v>
      </c>
      <c r="D31" s="243">
        <v>30</v>
      </c>
      <c r="E31" s="243">
        <v>45</v>
      </c>
      <c r="F31" s="198">
        <f>+'Komunal '!M27</f>
        <v>60</v>
      </c>
      <c r="G31" s="285"/>
      <c r="H31" s="78"/>
    </row>
    <row r="32" spans="1:8" s="79" customFormat="1" ht="17.25">
      <c r="A32" s="54">
        <f t="shared" si="2"/>
        <v>4</v>
      </c>
      <c r="B32" s="206" t="str">
        <f>+'Ekamut-caxs'!B34</f>
        <v>Աղբահանության գծով</v>
      </c>
      <c r="C32" s="243">
        <v>2</v>
      </c>
      <c r="D32" s="243">
        <v>4</v>
      </c>
      <c r="E32" s="243">
        <v>6</v>
      </c>
      <c r="F32" s="198">
        <f>+'Ekamut-caxs'!D34</f>
        <v>8</v>
      </c>
      <c r="G32" s="285"/>
      <c r="H32" s="78"/>
    </row>
    <row r="33" spans="1:8" s="79" customFormat="1" ht="17.25" hidden="1">
      <c r="A33" s="54">
        <v>2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</row>
    <row r="34" spans="1:8" s="470" customFormat="1" ht="17.25">
      <c r="A34" s="54">
        <v>5</v>
      </c>
      <c r="B34" s="206" t="str">
        <f>+'Ekamut-caxs'!B36</f>
        <v>Կապի գծով</v>
      </c>
      <c r="C34" s="198">
        <f>+F34/12*3</f>
        <v>21</v>
      </c>
      <c r="D34" s="198">
        <f>+F34/12*6</f>
        <v>42</v>
      </c>
      <c r="E34" s="198">
        <f>+F34/12*9</f>
        <v>63</v>
      </c>
      <c r="F34" s="198">
        <f>+'Ekamut-caxs'!D36</f>
        <v>84</v>
      </c>
      <c r="G34" s="285"/>
      <c r="H34" s="469"/>
    </row>
    <row r="35" spans="1:8" s="79" customFormat="1" ht="17.25">
      <c r="A35" s="54">
        <f t="shared" si="2"/>
        <v>6</v>
      </c>
      <c r="B35" s="206" t="str">
        <f>+'Ekamut-caxs'!B37</f>
        <v>Բանկային ծառայության գծով</v>
      </c>
      <c r="C35" s="243">
        <v>6.25</v>
      </c>
      <c r="D35" s="243">
        <v>12.5</v>
      </c>
      <c r="E35" s="243">
        <v>18.75</v>
      </c>
      <c r="F35" s="198">
        <f>+'Ekamut-caxs'!D37</f>
        <v>25</v>
      </c>
      <c r="G35" s="285"/>
      <c r="H35" s="78"/>
    </row>
    <row r="36" spans="1:8" s="79" customFormat="1" ht="42" customHeight="1">
      <c r="A36" s="54">
        <f t="shared" si="2"/>
        <v>7</v>
      </c>
      <c r="B36" s="206" t="str">
        <f>+'Ekamut-caxs'!B38</f>
        <v>Տնտեսական և գրասենյակային ապրանքների գծով</v>
      </c>
      <c r="C36" s="243">
        <v>105</v>
      </c>
      <c r="D36" s="243">
        <v>210</v>
      </c>
      <c r="E36" s="243">
        <v>315</v>
      </c>
      <c r="F36" s="198">
        <f>+'Ekamut-caxs'!D38</f>
        <v>420</v>
      </c>
      <c r="G36" s="285"/>
      <c r="H36" s="78"/>
    </row>
    <row r="37" spans="1:8" s="79" customFormat="1" ht="34.5">
      <c r="A37" s="54">
        <f t="shared" si="2"/>
        <v>8</v>
      </c>
      <c r="B37" s="206" t="str">
        <f>+'Ekamut-caxs'!B39</f>
        <v>Փոքրարժեք կամ արագամաշ առարկաների գծով</v>
      </c>
      <c r="C37" s="243">
        <v>35</v>
      </c>
      <c r="D37" s="243">
        <v>70</v>
      </c>
      <c r="E37" s="243">
        <v>100</v>
      </c>
      <c r="F37" s="198">
        <f>+'Ekamut-caxs'!D39</f>
        <v>135</v>
      </c>
      <c r="G37" s="285"/>
      <c r="H37" s="78"/>
    </row>
    <row r="38" spans="1:8" s="79" customFormat="1" ht="17.25" hidden="1">
      <c r="A38" s="54">
        <f t="shared" ref="A38:A60" si="3">+A37+1</f>
        <v>9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</row>
    <row r="39" spans="1:8" s="79" customFormat="1" ht="22.9" customHeight="1">
      <c r="A39" s="54">
        <v>9</v>
      </c>
      <c r="B39" s="206" t="str">
        <f>+'Ekamut-caxs'!B41</f>
        <v>Դեղորայքի գծով</v>
      </c>
      <c r="C39" s="243">
        <v>6</v>
      </c>
      <c r="D39" s="243">
        <v>12</v>
      </c>
      <c r="E39" s="243">
        <v>18</v>
      </c>
      <c r="F39" s="198">
        <f>+'Ekamut-caxs'!D41</f>
        <v>25</v>
      </c>
      <c r="G39" s="285"/>
      <c r="H39" s="78"/>
    </row>
    <row r="40" spans="1:8" s="79" customFormat="1" ht="19.149999999999999" customHeight="1">
      <c r="A40" s="54">
        <f t="shared" si="3"/>
        <v>10</v>
      </c>
      <c r="B40" s="206" t="str">
        <f>+'Ekamut-caxs'!B42</f>
        <v>Բուժ.ծառայության գծով</v>
      </c>
      <c r="C40" s="243">
        <v>0</v>
      </c>
      <c r="D40" s="243">
        <v>16</v>
      </c>
      <c r="E40" s="243">
        <v>16</v>
      </c>
      <c r="F40" s="198">
        <f>+'Ekamut-caxs'!D42</f>
        <v>16</v>
      </c>
      <c r="G40" s="285"/>
      <c r="H40" s="78"/>
    </row>
    <row r="41" spans="1:8" s="79" customFormat="1" ht="17.25" hidden="1">
      <c r="A41" s="54">
        <f t="shared" si="3"/>
        <v>11</v>
      </c>
      <c r="B41" s="206" t="str">
        <f>+'Ekamut-caxs'!B43</f>
        <v>Ընթացիկ վերանորոգման գծով</v>
      </c>
      <c r="C41" s="243"/>
      <c r="D41" s="243"/>
      <c r="E41" s="243"/>
      <c r="F41" s="198">
        <f>+'Ekamut-caxs'!D43</f>
        <v>0</v>
      </c>
      <c r="G41" s="285"/>
      <c r="H41" s="78"/>
    </row>
    <row r="42" spans="1:8" s="79" customFormat="1" ht="34.5" hidden="1">
      <c r="A42" s="54">
        <f t="shared" si="3"/>
        <v>12</v>
      </c>
      <c r="B42" s="206" t="str">
        <f>+'Ekamut-caxs'!B44</f>
        <v>Ջեռուցման համակարգի սպասարկման գծով</v>
      </c>
      <c r="C42" s="243"/>
      <c r="D42" s="243"/>
      <c r="E42" s="243"/>
      <c r="F42" s="198">
        <f>+'Ekamut-caxs'!D44</f>
        <v>0</v>
      </c>
      <c r="G42" s="285"/>
      <c r="H42" s="78"/>
    </row>
    <row r="43" spans="1:8" s="79" customFormat="1" ht="17.25" hidden="1">
      <c r="A43" s="54">
        <f>+A42+1</f>
        <v>13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</row>
    <row r="44" spans="1:8" s="79" customFormat="1" ht="34.5" hidden="1">
      <c r="A44" s="54">
        <f t="shared" si="3"/>
        <v>14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</row>
    <row r="45" spans="1:8" s="79" customFormat="1" ht="34.5">
      <c r="A45" s="54">
        <v>11</v>
      </c>
      <c r="B45" s="206" t="str">
        <f>+'Ekamut-caxs'!B47</f>
        <v>Գնումների համակարգողի ծառայության գծով</v>
      </c>
      <c r="C45" s="243">
        <v>0</v>
      </c>
      <c r="D45" s="243">
        <v>0</v>
      </c>
      <c r="E45" s="243">
        <v>0</v>
      </c>
      <c r="F45" s="198">
        <f>+'Ekamut-caxs'!D47</f>
        <v>60</v>
      </c>
      <c r="G45" s="285"/>
      <c r="H45" s="78"/>
    </row>
    <row r="46" spans="1:8" s="79" customFormat="1" ht="34.5">
      <c r="A46" s="54">
        <f>+A45+1</f>
        <v>12</v>
      </c>
      <c r="B46" s="206" t="str">
        <f>+'Ekamut-caxs'!B48</f>
        <v>Համակարգիչների տեխնիկական սպասարկման գծով</v>
      </c>
      <c r="C46" s="243">
        <v>13</v>
      </c>
      <c r="D46" s="243">
        <v>26</v>
      </c>
      <c r="E46" s="243">
        <v>39</v>
      </c>
      <c r="F46" s="198">
        <f>+'Ekamut-caxs'!D48</f>
        <v>52</v>
      </c>
      <c r="G46" s="285"/>
      <c r="H46" s="78"/>
    </row>
    <row r="47" spans="1:8" s="79" customFormat="1" ht="34.5">
      <c r="A47" s="54">
        <f>+A46+1</f>
        <v>13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122</v>
      </c>
      <c r="F47" s="198">
        <f>+'Ekamut-caxs'!D49</f>
        <v>122</v>
      </c>
      <c r="G47" s="285"/>
      <c r="H47" s="78"/>
    </row>
    <row r="48" spans="1:8" s="79" customFormat="1" ht="17.25">
      <c r="A48" s="54">
        <f t="shared" si="3"/>
        <v>14</v>
      </c>
      <c r="B48" s="206" t="str">
        <f>+'Ekamut-caxs'!B50</f>
        <v>էլ․ստորագրության գծով</v>
      </c>
      <c r="C48" s="243">
        <v>0</v>
      </c>
      <c r="D48" s="243">
        <v>0</v>
      </c>
      <c r="E48" s="243">
        <v>0</v>
      </c>
      <c r="F48" s="198">
        <f>+'Ekamut-caxs'!D50</f>
        <v>3</v>
      </c>
      <c r="G48" s="285"/>
      <c r="H48" s="78"/>
    </row>
    <row r="49" spans="1:8" s="79" customFormat="1" ht="17.25" hidden="1">
      <c r="A49" s="54">
        <f t="shared" si="3"/>
        <v>15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</row>
    <row r="50" spans="1:8" s="79" customFormat="1" ht="17.25" hidden="1">
      <c r="A50" s="54">
        <f t="shared" si="3"/>
        <v>16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</row>
    <row r="51" spans="1:8" s="79" customFormat="1" ht="17.25" hidden="1">
      <c r="A51" s="54">
        <f>+A50+1</f>
        <v>17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</row>
    <row r="52" spans="1:8" s="79" customFormat="1" ht="32.25" hidden="1" customHeight="1">
      <c r="A52" s="54">
        <v>14</v>
      </c>
      <c r="B52" s="206" t="str">
        <f>+'Ekamut-caxs'!B54</f>
        <v>Միջոցառումների և գործուղումների գծով</v>
      </c>
      <c r="C52" s="243">
        <v>0</v>
      </c>
      <c r="D52" s="243">
        <v>0</v>
      </c>
      <c r="E52" s="243">
        <v>0</v>
      </c>
      <c r="F52" s="198">
        <f>+'Ekamut-caxs'!D54</f>
        <v>0</v>
      </c>
      <c r="G52" s="285"/>
      <c r="H52" s="78"/>
    </row>
    <row r="53" spans="1:8" s="79" customFormat="1" ht="17.25" hidden="1">
      <c r="A53" s="54">
        <f t="shared" si="3"/>
        <v>15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</row>
    <row r="54" spans="1:8" s="78" customFormat="1" ht="22.9" customHeight="1">
      <c r="A54" s="54">
        <v>15</v>
      </c>
      <c r="B54" s="223" t="str">
        <f>+'Ekamut-caxs'!B56</f>
        <v>Վարձակալության գծով</v>
      </c>
      <c r="C54" s="243">
        <v>702</v>
      </c>
      <c r="D54" s="243">
        <v>1404</v>
      </c>
      <c r="E54" s="243">
        <v>2106</v>
      </c>
      <c r="F54" s="198">
        <f>+'Ekamut-caxs'!D56</f>
        <v>2808</v>
      </c>
      <c r="G54" s="286"/>
    </row>
    <row r="55" spans="1:8" s="78" customFormat="1" ht="17.25" hidden="1">
      <c r="A55" s="54">
        <f t="shared" si="3"/>
        <v>16</v>
      </c>
      <c r="B55" s="223"/>
      <c r="C55" s="243"/>
      <c r="D55" s="243"/>
      <c r="E55" s="243"/>
      <c r="F55" s="198">
        <f>+'Ekamut-caxs'!D57</f>
        <v>0</v>
      </c>
      <c r="G55" s="286"/>
    </row>
    <row r="56" spans="1:8" s="79" customFormat="1" ht="34.5" hidden="1">
      <c r="A56" s="54">
        <f t="shared" si="3"/>
        <v>17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</row>
    <row r="57" spans="1:8" s="468" customFormat="1" hidden="1">
      <c r="A57" s="464">
        <f>+A56+0.1</f>
        <v>17.100000000000001</v>
      </c>
      <c r="B57" s="465" t="s">
        <v>41</v>
      </c>
      <c r="C57" s="459"/>
      <c r="D57" s="459"/>
      <c r="E57" s="459"/>
      <c r="F57" s="459"/>
      <c r="G57" s="466"/>
      <c r="H57" s="467"/>
    </row>
    <row r="58" spans="1:8" s="468" customFormat="1" hidden="1">
      <c r="A58" s="464">
        <f>+A57+0.1</f>
        <v>17.200000000000003</v>
      </c>
      <c r="B58" s="465" t="s">
        <v>75</v>
      </c>
      <c r="C58" s="459"/>
      <c r="D58" s="459"/>
      <c r="E58" s="459"/>
      <c r="F58" s="460">
        <f>+'Ekamut-caxs'!D60</f>
        <v>0</v>
      </c>
      <c r="G58" s="466"/>
      <c r="H58" s="467"/>
    </row>
    <row r="59" spans="1:8" s="79" customFormat="1" ht="24.6" customHeight="1">
      <c r="A59" s="54">
        <v>16</v>
      </c>
      <c r="B59" s="199" t="s">
        <v>29</v>
      </c>
      <c r="C59" s="243">
        <f>+'Deb. ev kreditor'!D58-'Deb. ev kreditor'!D54</f>
        <v>29.7</v>
      </c>
      <c r="D59" s="243">
        <f>+'Deb. ev kreditor'!D58-'Deb. ev kreditor'!D54</f>
        <v>29.7</v>
      </c>
      <c r="E59" s="243">
        <f>+'Deb. ev kreditor'!D58-'Deb. ev kreditor'!D54</f>
        <v>29.7</v>
      </c>
      <c r="F59" s="198">
        <f>+'Deb. ev kreditor'!D58-'Deb. ev kreditor'!D54</f>
        <v>29.7</v>
      </c>
      <c r="G59" s="285"/>
      <c r="H59" s="78"/>
    </row>
    <row r="60" spans="1:8" s="79" customFormat="1" ht="17.25" hidden="1">
      <c r="A60" s="54">
        <f t="shared" si="3"/>
        <v>17</v>
      </c>
      <c r="B60" s="256" t="s">
        <v>76</v>
      </c>
      <c r="C60" s="243"/>
      <c r="D60" s="243"/>
      <c r="E60" s="243"/>
      <c r="F60" s="197"/>
      <c r="G60" s="368"/>
      <c r="H60" s="78"/>
    </row>
    <row r="61" spans="1:8" s="65" customFormat="1" ht="17.25">
      <c r="A61" s="35" t="s">
        <v>48</v>
      </c>
      <c r="B61" s="68" t="s">
        <v>51</v>
      </c>
      <c r="C61" s="200">
        <f>C62+C70</f>
        <v>0</v>
      </c>
      <c r="D61" s="200">
        <f>D62+D70</f>
        <v>214</v>
      </c>
      <c r="E61" s="200">
        <f>E62+E70</f>
        <v>214</v>
      </c>
      <c r="F61" s="200">
        <f>F62+F70</f>
        <v>214</v>
      </c>
      <c r="G61" s="283"/>
      <c r="H61" s="64"/>
    </row>
    <row r="62" spans="1:8" s="79" customFormat="1" ht="34.5">
      <c r="A62" s="370">
        <v>1</v>
      </c>
      <c r="B62" s="266" t="s">
        <v>80</v>
      </c>
      <c r="C62" s="200">
        <f t="shared" ref="C62:E62" si="4">SUM(C63:C69)</f>
        <v>0</v>
      </c>
      <c r="D62" s="200">
        <f t="shared" si="4"/>
        <v>214</v>
      </c>
      <c r="E62" s="200">
        <f t="shared" si="4"/>
        <v>214</v>
      </c>
      <c r="F62" s="200">
        <f>SUM(F63:F69)</f>
        <v>214</v>
      </c>
      <c r="G62" s="285"/>
      <c r="H62" s="78"/>
    </row>
    <row r="63" spans="1:8" s="79" customFormat="1" ht="17.25" hidden="1">
      <c r="A63" s="25">
        <f t="shared" ref="A63:A69" si="5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</row>
    <row r="64" spans="1:8" s="79" customFormat="1" ht="34.5">
      <c r="A64" s="25">
        <v>1.1000000000000001</v>
      </c>
      <c r="B64" s="206" t="s">
        <v>78</v>
      </c>
      <c r="C64" s="243">
        <v>0</v>
      </c>
      <c r="D64" s="243">
        <v>159</v>
      </c>
      <c r="E64" s="243">
        <v>159</v>
      </c>
      <c r="F64" s="197">
        <v>159</v>
      </c>
      <c r="G64" s="285"/>
      <c r="H64" s="78"/>
    </row>
    <row r="65" spans="1:8" s="79" customFormat="1" ht="17.25" hidden="1">
      <c r="A65" s="25">
        <f t="shared" si="5"/>
        <v>1.2000000000000002</v>
      </c>
      <c r="B65" s="206" t="s">
        <v>79</v>
      </c>
      <c r="C65" s="243"/>
      <c r="D65" s="243"/>
      <c r="E65" s="243"/>
      <c r="F65" s="197"/>
      <c r="G65" s="285"/>
      <c r="H65" s="78"/>
    </row>
    <row r="66" spans="1:8" s="79" customFormat="1" ht="17.25" hidden="1">
      <c r="A66" s="25">
        <f t="shared" si="5"/>
        <v>1.3000000000000003</v>
      </c>
      <c r="B66" s="206" t="s">
        <v>167</v>
      </c>
      <c r="C66" s="243"/>
      <c r="D66" s="243"/>
      <c r="E66" s="243"/>
      <c r="F66" s="197"/>
      <c r="G66" s="285"/>
      <c r="H66" s="78"/>
    </row>
    <row r="67" spans="1:8" s="79" customFormat="1" ht="17.25" hidden="1">
      <c r="A67" s="25">
        <f t="shared" si="5"/>
        <v>1.4000000000000004</v>
      </c>
      <c r="B67" s="206" t="s">
        <v>56</v>
      </c>
      <c r="C67" s="243"/>
      <c r="D67" s="243"/>
      <c r="E67" s="243"/>
      <c r="F67" s="197"/>
      <c r="G67" s="285"/>
      <c r="H67" s="78"/>
    </row>
    <row r="68" spans="1:8" s="78" customFormat="1" ht="17.25">
      <c r="A68" s="25">
        <v>1.2</v>
      </c>
      <c r="B68" s="223" t="s">
        <v>57</v>
      </c>
      <c r="C68" s="243">
        <v>0</v>
      </c>
      <c r="D68" s="243">
        <v>55</v>
      </c>
      <c r="E68" s="243">
        <v>55</v>
      </c>
      <c r="F68" s="197">
        <v>55</v>
      </c>
      <c r="G68" s="286"/>
    </row>
    <row r="69" spans="1:8" s="78" customFormat="1" ht="21.75" hidden="1" customHeight="1">
      <c r="A69" s="25">
        <f t="shared" si="5"/>
        <v>1.3</v>
      </c>
      <c r="B69" s="223"/>
      <c r="C69" s="243"/>
      <c r="D69" s="243"/>
      <c r="E69" s="243"/>
      <c r="F69" s="197"/>
      <c r="G69" s="286"/>
    </row>
    <row r="70" spans="1:8" s="79" customFormat="1" ht="51.75" hidden="1">
      <c r="A70" s="370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</row>
    <row r="71" spans="1:8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</row>
    <row r="72" spans="1:8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</row>
    <row r="73" spans="1:8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</row>
    <row r="74" spans="1:8" s="65" customFormat="1" ht="51.75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734.5</v>
      </c>
      <c r="G74" s="284"/>
      <c r="H74" s="64"/>
    </row>
    <row r="75" spans="1:8" s="79" customFormat="1" ht="17.25">
      <c r="A75" s="54">
        <v>1</v>
      </c>
      <c r="B75" s="223" t="s">
        <v>169</v>
      </c>
      <c r="C75" s="243">
        <v>0</v>
      </c>
      <c r="D75" s="243">
        <v>0</v>
      </c>
      <c r="E75" s="243">
        <v>0</v>
      </c>
      <c r="F75" s="197">
        <v>734.5</v>
      </c>
      <c r="G75" s="285"/>
      <c r="H75" s="78"/>
    </row>
    <row r="76" spans="1:8" s="79" customFormat="1" ht="17.25" hidden="1">
      <c r="A76" s="54"/>
      <c r="B76" s="223"/>
      <c r="C76" s="243"/>
      <c r="D76" s="243"/>
      <c r="E76" s="243"/>
      <c r="F76" s="197"/>
      <c r="G76" s="285"/>
      <c r="H76" s="78"/>
    </row>
    <row r="77" spans="1:8" s="79" customFormat="1" ht="17.25" hidden="1">
      <c r="A77" s="54"/>
      <c r="B77" s="223"/>
      <c r="C77" s="243"/>
      <c r="D77" s="243"/>
      <c r="E77" s="243"/>
      <c r="F77" s="197"/>
      <c r="G77" s="285"/>
      <c r="H77" s="78"/>
    </row>
    <row r="78" spans="1:8" s="79" customFormat="1" ht="17.25" hidden="1">
      <c r="A78" s="54"/>
      <c r="B78" s="223"/>
      <c r="C78" s="243"/>
      <c r="D78" s="243"/>
      <c r="E78" s="243"/>
      <c r="F78" s="197"/>
      <c r="G78" s="285"/>
      <c r="H78" s="78"/>
    </row>
    <row r="79" spans="1:8" s="81" customFormat="1" ht="51.75">
      <c r="A79" s="11" t="s">
        <v>30</v>
      </c>
      <c r="B79" s="12" t="s">
        <v>31</v>
      </c>
      <c r="C79" s="200">
        <f>C12+C13-C24</f>
        <v>611.80000000000018</v>
      </c>
      <c r="D79" s="200">
        <f>D12+D13-D24</f>
        <v>1573.2499999999982</v>
      </c>
      <c r="E79" s="200">
        <f>E12+E13-E24</f>
        <v>2357.4249999999993</v>
      </c>
      <c r="F79" s="200">
        <f>F12+F13-F24</f>
        <v>768.99999999999636</v>
      </c>
      <c r="G79" s="283"/>
      <c r="H79" s="80"/>
    </row>
    <row r="80" spans="1:8" s="65" customFormat="1" ht="17.25">
      <c r="A80" s="69"/>
      <c r="B80" s="70"/>
      <c r="C80" s="70"/>
      <c r="D80" s="70"/>
      <c r="E80" s="70"/>
      <c r="H80" s="64"/>
    </row>
    <row r="81" spans="2:7" s="392" customFormat="1" ht="110.25" customHeight="1">
      <c r="B81" s="393" t="s">
        <v>185</v>
      </c>
      <c r="C81" s="479"/>
      <c r="D81" s="479"/>
      <c r="E81" s="395" t="s">
        <v>198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4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41" zoomScaleNormal="100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1" t="s">
        <v>46</v>
      </c>
      <c r="B1" s="481"/>
      <c r="C1" s="481"/>
      <c r="D1" s="481"/>
      <c r="E1" s="481"/>
      <c r="F1" s="481"/>
    </row>
    <row r="2" spans="1:18" s="20" customFormat="1" ht="20.25">
      <c r="A2" s="473" t="str">
        <f>+'Ekamut-caxs'!A7:D7</f>
        <v>«Երևանի Նուբարաշենի շախմատի մանկապատանեկան մարզադպրոց» ՀՈԱԿ-ի</v>
      </c>
      <c r="B2" s="473"/>
      <c r="C2" s="473"/>
      <c r="D2" s="473"/>
      <c r="E2" s="473"/>
      <c r="F2" s="47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4" t="s">
        <v>252</v>
      </c>
      <c r="B3" s="484"/>
      <c r="C3" s="484"/>
      <c r="D3" s="484"/>
      <c r="E3" s="484"/>
      <c r="F3" s="48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21072</v>
      </c>
      <c r="D6" s="211">
        <f>SUM(D7:D13,D16:D20)</f>
        <v>25341.8</v>
      </c>
      <c r="E6" s="211">
        <f t="shared" ref="E6:E56" si="0">D6-C6</f>
        <v>4269.7999999999993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20089.8</v>
      </c>
      <c r="D7" s="204">
        <f>+'Ekamut-caxs'!D11</f>
        <v>24359.599999999999</v>
      </c>
      <c r="E7" s="204">
        <f>+D7-C7</f>
        <v>4269.7999999999993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v>982.2</v>
      </c>
      <c r="D13" s="204">
        <f>+'Ekamut-caxs'!D17</f>
        <v>982.2</v>
      </c>
      <c r="E13" s="204">
        <f t="shared" si="1"/>
        <v>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982.2</v>
      </c>
      <c r="D14" s="208">
        <f>+'Ekamut-caxs'!D18</f>
        <v>982.2</v>
      </c>
      <c r="E14" s="189">
        <f t="shared" si="1"/>
        <v>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hidden="1" customHeight="1">
      <c r="A17" s="54">
        <f>+'Ekamut-caxs'!A21</f>
        <v>4</v>
      </c>
      <c r="B17" s="206" t="str">
        <f>+'Ekamut-caxs'!B21</f>
        <v>Սուբսիդիա ջրամատակարարման գծով</v>
      </c>
      <c r="C17" s="205"/>
      <c r="D17" s="204">
        <f>+'Ekamut-caxs'!D21</f>
        <v>0</v>
      </c>
      <c r="E17" s="204">
        <f>+D17-C17</f>
        <v>0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21072</v>
      </c>
      <c r="D21" s="212">
        <f>SUM(D22,D25:D30,D31:D52,D54:D55)</f>
        <v>25341.800000000003</v>
      </c>
      <c r="E21" s="211">
        <f t="shared" si="0"/>
        <v>4269.8000000000029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15834.7</v>
      </c>
      <c r="D22" s="207">
        <f>+'Ekamut-caxs'!D28</f>
        <v>19874.7</v>
      </c>
      <c r="E22" s="204">
        <f t="shared" ref="E22:E55" si="2">+D22-C22</f>
        <v>4040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1158.7</v>
      </c>
      <c r="D23" s="208">
        <f>+'Ekamut-caxs'!D29</f>
        <v>0</v>
      </c>
      <c r="E23" s="189">
        <f t="shared" si="2"/>
        <v>-1158.7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hidden="1" customHeight="1">
      <c r="A25" s="54">
        <f>+'Ekamut-caxs'!A31</f>
        <v>2</v>
      </c>
      <c r="B25" s="206" t="str">
        <f>+'Ekamut-caxs'!B31</f>
        <v>Ջեռուցման գծով</v>
      </c>
      <c r="C25" s="205"/>
      <c r="D25" s="207">
        <f>+'Ekamut-caxs'!D31</f>
        <v>0</v>
      </c>
      <c r="E25" s="204">
        <f t="shared" si="2"/>
        <v>0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2</v>
      </c>
      <c r="B26" s="206" t="str">
        <f>+'Ekamut-caxs'!B32</f>
        <v>Էլեկտրաէներգիայի գծով</v>
      </c>
      <c r="C26" s="205">
        <v>631.79999999999995</v>
      </c>
      <c r="D26" s="207">
        <f>+'Ekamut-caxs'!D32</f>
        <v>666.9</v>
      </c>
      <c r="E26" s="204">
        <f t="shared" si="2"/>
        <v>35.100000000000023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6" t="str">
        <f>+'Ekamut-caxs'!B33</f>
        <v>Ջրմուղ-կոյուղու գծով</v>
      </c>
      <c r="C27" s="205">
        <v>60</v>
      </c>
      <c r="D27" s="207">
        <f>+'Ekamut-caxs'!D33</f>
        <v>60</v>
      </c>
      <c r="E27" s="204">
        <f t="shared" si="2"/>
        <v>0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4</v>
      </c>
      <c r="B28" s="206" t="str">
        <f>+'Ekamut-caxs'!B34</f>
        <v>Աղբահանության գծով</v>
      </c>
      <c r="C28" s="205">
        <v>8</v>
      </c>
      <c r="D28" s="207">
        <f>+'Ekamut-caxs'!D34</f>
        <v>8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5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6" t="str">
        <f>+'Ekamut-caxs'!B36</f>
        <v>Կապի գծով</v>
      </c>
      <c r="C30" s="205">
        <v>84</v>
      </c>
      <c r="D30" s="207">
        <f>+'Ekamut-caxs'!D36</f>
        <v>84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6" t="str">
        <f>+'Ekamut-caxs'!B37</f>
        <v>Բանկային ծառայության գծով</v>
      </c>
      <c r="C31" s="205">
        <v>0</v>
      </c>
      <c r="D31" s="207">
        <f>+'Ekamut-caxs'!D37</f>
        <v>25</v>
      </c>
      <c r="E31" s="204">
        <f t="shared" si="2"/>
        <v>25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6" t="str">
        <f>+'Ekamut-caxs'!B38</f>
        <v>Տնտեսական և գրասենյակային ապրանքների գծով</v>
      </c>
      <c r="C32" s="205">
        <v>330.1</v>
      </c>
      <c r="D32" s="207">
        <f>+'Ekamut-caxs'!D38</f>
        <v>420</v>
      </c>
      <c r="E32" s="204">
        <f t="shared" si="2"/>
        <v>89.899999999999977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8</v>
      </c>
      <c r="B33" s="206" t="str">
        <f>+'Ekamut-caxs'!B39</f>
        <v>Փոքրարժեք կամ արագամաշ առարկաների գծով</v>
      </c>
      <c r="C33" s="205">
        <v>94.4</v>
      </c>
      <c r="D33" s="207">
        <f>+'Ekamut-caxs'!D39</f>
        <v>135</v>
      </c>
      <c r="E33" s="204">
        <f t="shared" si="2"/>
        <v>40.599999999999994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9</v>
      </c>
      <c r="B35" s="206" t="str">
        <f>+'Ekamut-caxs'!B41</f>
        <v>Դեղորայքի գծով</v>
      </c>
      <c r="C35" s="205">
        <v>15.8</v>
      </c>
      <c r="D35" s="207">
        <f>+'Ekamut-caxs'!D41</f>
        <v>25</v>
      </c>
      <c r="E35" s="204">
        <f t="shared" si="2"/>
        <v>9.1999999999999993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10</v>
      </c>
      <c r="B36" s="206" t="str">
        <f>+'Ekamut-caxs'!B42</f>
        <v>Բուժ.ծառայության գծով</v>
      </c>
      <c r="C36" s="205">
        <v>0</v>
      </c>
      <c r="D36" s="207">
        <f>+'Ekamut-caxs'!D42</f>
        <v>16</v>
      </c>
      <c r="E36" s="204">
        <f t="shared" si="2"/>
        <v>16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11</v>
      </c>
      <c r="B37" s="206" t="str">
        <f>+'Ekamut-caxs'!B43</f>
        <v>Ընթացիկ վերանորոգման գծով</v>
      </c>
      <c r="C37" s="203"/>
      <c r="D37" s="207">
        <f>+'Ekamut-caxs'!D43</f>
        <v>0</v>
      </c>
      <c r="E37" s="204">
        <f t="shared" si="2"/>
        <v>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hidden="1" customHeight="1">
      <c r="A38" s="54">
        <f>+'Ekamut-caxs'!A44</f>
        <v>12</v>
      </c>
      <c r="B38" s="206" t="str">
        <f>+'Ekamut-caxs'!B44</f>
        <v>Ջեռուցման համակարգի սպասարկման գծով</v>
      </c>
      <c r="C38" s="203"/>
      <c r="D38" s="207">
        <f>+'Ekamut-caxs'!D44</f>
        <v>0</v>
      </c>
      <c r="E38" s="204">
        <f t="shared" si="2"/>
        <v>0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13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14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11</v>
      </c>
      <c r="B41" s="206" t="str">
        <f>+'Ekamut-caxs'!B47</f>
        <v>Գնումների համակարգողի ծառայության գծով</v>
      </c>
      <c r="C41" s="205">
        <v>60</v>
      </c>
      <c r="D41" s="207">
        <f>+'Ekamut-caxs'!D47</f>
        <v>60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12</v>
      </c>
      <c r="B42" s="206" t="str">
        <f>+'Ekamut-caxs'!B48</f>
        <v>Համակարգիչների տեխնիկական սպասարկման գծով</v>
      </c>
      <c r="C42" s="205">
        <v>50</v>
      </c>
      <c r="D42" s="207">
        <f>+'Ekamut-caxs'!D48</f>
        <v>52</v>
      </c>
      <c r="E42" s="204">
        <f t="shared" si="2"/>
        <v>2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13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122</v>
      </c>
      <c r="E43" s="204">
        <f t="shared" si="2"/>
        <v>15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14</v>
      </c>
      <c r="B44" s="206" t="str">
        <f>+'Ekamut-caxs'!B50</f>
        <v>էլ․ստորագրության գծով</v>
      </c>
      <c r="C44" s="203">
        <v>3</v>
      </c>
      <c r="D44" s="207">
        <f>+'Ekamut-caxs'!D50</f>
        <v>3</v>
      </c>
      <c r="E44" s="204">
        <f t="shared" si="2"/>
        <v>0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15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16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17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14</v>
      </c>
      <c r="B48" s="206" t="str">
        <f>+'Ekamut-caxs'!B54</f>
        <v>Միջոցառումների և գործուղումների գծով</v>
      </c>
      <c r="C48" s="203">
        <v>0</v>
      </c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15</v>
      </c>
      <c r="B49" s="206" t="str">
        <f>+'Ekamut-caxs'!B55</f>
        <v>Տպագրական ծառայությունների գծով</v>
      </c>
      <c r="C49" s="203">
        <v>3</v>
      </c>
      <c r="D49" s="207">
        <f>+'Ekamut-caxs'!D55</f>
        <v>0</v>
      </c>
      <c r="E49" s="204">
        <f t="shared" si="2"/>
        <v>-3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v>16</v>
      </c>
      <c r="B50" s="223" t="str">
        <f>+'Ekamut-caxs'!B56</f>
        <v>Վարձակալության գծով</v>
      </c>
      <c r="C50" s="203">
        <v>2808</v>
      </c>
      <c r="D50" s="205">
        <f>+'Ekamut-caxs'!D56</f>
        <v>2808</v>
      </c>
      <c r="E50" s="203">
        <f t="shared" si="2"/>
        <v>0</v>
      </c>
      <c r="F50" s="203"/>
      <c r="G50" s="276" t="s">
        <v>227</v>
      </c>
    </row>
    <row r="51" spans="1:18" s="51" customFormat="1" ht="21" hidden="1" customHeight="1">
      <c r="A51" s="54">
        <f>+'Ekamut-caxs'!A57</f>
        <v>16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v>17</v>
      </c>
      <c r="B52" s="206" t="str">
        <f>+'Ekamut-caxs'!B58</f>
        <v>Հիմնական միջոցների մաշվածության գծով, որից՝</v>
      </c>
      <c r="C52" s="203">
        <v>982.2</v>
      </c>
      <c r="D52" s="207">
        <f>+'Ekamut-caxs'!D58</f>
        <v>982.2</v>
      </c>
      <c r="E52" s="204">
        <f t="shared" si="2"/>
        <v>0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17.100000000000001</v>
      </c>
      <c r="B53" s="265" t="str">
        <f>+'Ekamut-caxs'!B59</f>
        <v>պայմանով (անհատույց) ստացված</v>
      </c>
      <c r="C53" s="190">
        <v>982.2</v>
      </c>
      <c r="D53" s="208">
        <v>873.7</v>
      </c>
      <c r="E53" s="189">
        <f t="shared" si="2"/>
        <v>-108.5</v>
      </c>
      <c r="F53" s="190"/>
      <c r="G53" s="125"/>
    </row>
    <row r="54" spans="1:18" s="52" customFormat="1" ht="21" hidden="1" customHeight="1">
      <c r="A54" s="54">
        <f>+'Ekamut-caxs'!A60</f>
        <v>17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18</v>
      </c>
      <c r="B55" s="206" t="str">
        <f>+'Ekamut-caxs'!B61</f>
        <v>Այլ ծախսերի գծով</v>
      </c>
      <c r="C55" s="203"/>
      <c r="D55" s="207">
        <f>+'Ekamut-caxs'!D61</f>
        <v>0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83" t="e">
        <f>+'Ekamut-caxs'!#REF!</f>
        <v>#REF!</v>
      </c>
      <c r="E58" s="483"/>
      <c r="F58" s="95"/>
    </row>
    <row r="59" spans="1:18" ht="9.75" customHeight="1">
      <c r="B59" s="269"/>
      <c r="D59" s="482" t="s">
        <v>5</v>
      </c>
      <c r="E59" s="482"/>
      <c r="F59" s="221"/>
    </row>
    <row r="60" spans="1:18" ht="24.75" customHeight="1">
      <c r="B60" s="268" t="s">
        <v>6</v>
      </c>
      <c r="C60" s="22"/>
      <c r="D60" s="483" t="e">
        <f>+'Ekamut-caxs'!#REF!</f>
        <v>#REF!</v>
      </c>
      <c r="E60" s="483"/>
      <c r="F60" s="95"/>
    </row>
    <row r="61" spans="1:18" ht="11.25" customHeight="1">
      <c r="D61" s="482" t="s">
        <v>5</v>
      </c>
      <c r="E61" s="482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4" zoomScaleNormal="100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1" t="s">
        <v>72</v>
      </c>
      <c r="B1" s="481"/>
      <c r="C1" s="481"/>
      <c r="D1" s="481"/>
      <c r="E1" s="481"/>
      <c r="F1" s="481"/>
    </row>
    <row r="2" spans="1:20" s="20" customFormat="1" ht="20.25">
      <c r="A2" s="473" t="str">
        <f>+'Ekamut-caxs'!A7:D7</f>
        <v>«Երևանի Նուբարաշենի շախմատի մանկապատանեկան մարզադպրոց» ՀՈԱԿ-ի</v>
      </c>
      <c r="B2" s="473"/>
      <c r="C2" s="473"/>
      <c r="D2" s="473"/>
      <c r="E2" s="473"/>
      <c r="F2" s="473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4" t="s">
        <v>253</v>
      </c>
      <c r="B3" s="484"/>
      <c r="C3" s="484"/>
      <c r="D3" s="484"/>
      <c r="E3" s="484"/>
      <c r="F3" s="484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764.6</v>
      </c>
      <c r="D6" s="200">
        <f>+C73</f>
        <v>1747.2000000000007</v>
      </c>
      <c r="E6" s="200">
        <f>D6-C6</f>
        <v>982.6000000000007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21484.400000000001</v>
      </c>
      <c r="D7" s="200">
        <f>SUM(D8:D17)</f>
        <v>24359.599999999999</v>
      </c>
      <c r="E7" s="200">
        <f>D7-C7</f>
        <v>2875.1999999999971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21484.400000000001</v>
      </c>
      <c r="D8" s="197">
        <f>+'Dramakan hosqer'!F14</f>
        <v>24359.599999999999</v>
      </c>
      <c r="E8" s="197">
        <f>+D8-C8</f>
        <v>2875.1999999999971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20501.8</v>
      </c>
      <c r="D18" s="191">
        <f>+D19+D55+D68</f>
        <v>25337.800000000003</v>
      </c>
      <c r="E18" s="191">
        <f>+E19+E55+E68</f>
        <v>4836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20165.8</v>
      </c>
      <c r="D19" s="200">
        <f>SUM(D20,D22:D28,D29:D50,D53:D54)</f>
        <v>24389.300000000003</v>
      </c>
      <c r="E19" s="200">
        <f>SUM(E20,E22:E27,E29:E50,E53:E54)</f>
        <v>4223.5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15871.1</v>
      </c>
      <c r="D20" s="197">
        <f>+'Dramakan hosqer'!F26</f>
        <v>19874.7</v>
      </c>
      <c r="E20" s="197">
        <f>+D20-C20</f>
        <v>4003.6000000000004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1158.7</v>
      </c>
      <c r="D21" s="192">
        <f>+'Dramakan hosqer'!F27</f>
        <v>0</v>
      </c>
      <c r="E21" s="192">
        <f t="shared" ref="E21:E51" si="1">+D21-C21</f>
        <v>-1158.7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 hidden="1">
      <c r="A23" s="54">
        <f>+'Dramakan hosqer'!A29</f>
        <v>2</v>
      </c>
      <c r="B23" s="206" t="str">
        <f>+'Dramakan hosqer'!B29</f>
        <v>Ջեռուցման գծով</v>
      </c>
      <c r="C23" s="197"/>
      <c r="D23" s="197">
        <f>+'Dramakan hosqer'!F29</f>
        <v>0</v>
      </c>
      <c r="E23" s="197">
        <f t="shared" si="1"/>
        <v>0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2</v>
      </c>
      <c r="B24" s="206" t="str">
        <f>+'Dramakan hosqer'!B30</f>
        <v>Էլեկտրաէներգիայի գծով</v>
      </c>
      <c r="C24" s="197">
        <v>602.20000000000005</v>
      </c>
      <c r="D24" s="197">
        <f>+'Dramakan hosqer'!F30</f>
        <v>666.9</v>
      </c>
      <c r="E24" s="197">
        <f t="shared" si="1"/>
        <v>64.699999999999932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3</v>
      </c>
      <c r="B25" s="206" t="str">
        <f>+'Dramakan hosqer'!B31</f>
        <v>Ջրմուղ-կոյուղու գծով</v>
      </c>
      <c r="C25" s="197">
        <v>60</v>
      </c>
      <c r="D25" s="197">
        <f>+'Dramakan hosqer'!F31</f>
        <v>60</v>
      </c>
      <c r="E25" s="197">
        <f t="shared" si="1"/>
        <v>0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4</v>
      </c>
      <c r="B26" s="206" t="str">
        <f>+'Dramakan hosqer'!B32</f>
        <v>Աղբահանության գծով</v>
      </c>
      <c r="C26" s="197">
        <v>8</v>
      </c>
      <c r="D26" s="197">
        <f>+'Dramakan hosqer'!F32</f>
        <v>8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2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5</v>
      </c>
      <c r="B28" s="206" t="str">
        <f>+'Dramakan hosqer'!B34</f>
        <v>Կապի գծով</v>
      </c>
      <c r="C28" s="198">
        <v>84</v>
      </c>
      <c r="D28" s="198">
        <f>+'Dramakan hosqer'!F34</f>
        <v>84</v>
      </c>
      <c r="E28" s="198">
        <f t="shared" si="1"/>
        <v>0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6</v>
      </c>
      <c r="B29" s="206" t="str">
        <f>+'Dramakan hosqer'!B35</f>
        <v>Բանկային ծառայության գծով</v>
      </c>
      <c r="C29" s="197">
        <v>0</v>
      </c>
      <c r="D29" s="197">
        <f>+'Dramakan hosqer'!F35</f>
        <v>25</v>
      </c>
      <c r="E29" s="197">
        <f t="shared" si="1"/>
        <v>25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7</v>
      </c>
      <c r="B30" s="206" t="str">
        <f>+'Dramakan hosqer'!B36</f>
        <v>Տնտեսական և գրասենյակային ապրանքների գծով</v>
      </c>
      <c r="C30" s="197">
        <v>359.6</v>
      </c>
      <c r="D30" s="197">
        <f>+'Dramakan hosqer'!F36</f>
        <v>420</v>
      </c>
      <c r="E30" s="197">
        <f t="shared" si="1"/>
        <v>60.399999999999977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8</v>
      </c>
      <c r="B31" s="206" t="str">
        <f>+'Dramakan hosqer'!B37</f>
        <v>Փոքրարժեք կամ արագամաշ առարկաների գծով</v>
      </c>
      <c r="C31" s="197">
        <v>113.9</v>
      </c>
      <c r="D31" s="197">
        <f>+'Dramakan hosqer'!F37</f>
        <v>135</v>
      </c>
      <c r="E31" s="197">
        <f t="shared" si="1"/>
        <v>21.099999999999994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9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9</v>
      </c>
      <c r="B33" s="206" t="str">
        <f>+'Dramakan hosqer'!B39</f>
        <v>Դեղորայքի գծով</v>
      </c>
      <c r="C33" s="197">
        <v>25</v>
      </c>
      <c r="D33" s="197">
        <f>+'Dramakan hosqer'!F39</f>
        <v>25</v>
      </c>
      <c r="E33" s="197">
        <f t="shared" si="1"/>
        <v>0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10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16</v>
      </c>
      <c r="E34" s="197">
        <f t="shared" si="1"/>
        <v>16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11</v>
      </c>
      <c r="B35" s="206" t="str">
        <f>+'Dramakan hosqer'!B41</f>
        <v>Ընթացիկ վերանորոգման գծով</v>
      </c>
      <c r="C35" s="197"/>
      <c r="D35" s="197">
        <f>+'Dramakan hosqer'!F41</f>
        <v>0</v>
      </c>
      <c r="E35" s="197">
        <f t="shared" si="1"/>
        <v>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 hidden="1">
      <c r="A36" s="54">
        <f>+'Dramakan hosqer'!A42</f>
        <v>12</v>
      </c>
      <c r="B36" s="206" t="str">
        <f>+'Dramakan hosqer'!B42</f>
        <v>Ջեռուցման համակարգի սպասարկման գծով</v>
      </c>
      <c r="C36" s="197"/>
      <c r="D36" s="197">
        <f>+'Dramakan hosqer'!F42</f>
        <v>0</v>
      </c>
      <c r="E36" s="197">
        <f t="shared" si="1"/>
        <v>0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13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14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f>+'Dramakan hosqer'!A45</f>
        <v>11</v>
      </c>
      <c r="B39" s="206" t="str">
        <f>+'Dramakan hosqer'!B45</f>
        <v>Գնումների համակարգողի ծառայության գծով</v>
      </c>
      <c r="C39" s="197">
        <v>60</v>
      </c>
      <c r="D39" s="197">
        <f>+'Dramakan hosqer'!F45</f>
        <v>60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12</v>
      </c>
      <c r="B40" s="206" t="str">
        <f>+'Dramakan hosqer'!B46</f>
        <v>Համակարգիչների տեխնիկական սպասարկման գծով</v>
      </c>
      <c r="C40" s="197">
        <v>50</v>
      </c>
      <c r="D40" s="197">
        <f>+'Dramakan hosqer'!F46</f>
        <v>52</v>
      </c>
      <c r="E40" s="197">
        <f t="shared" si="1"/>
        <v>2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13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122</v>
      </c>
      <c r="E41" s="197">
        <f t="shared" si="1"/>
        <v>15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f>+'Dramakan hosqer'!A48</f>
        <v>14</v>
      </c>
      <c r="B42" s="206" t="str">
        <f>+'Dramakan hosqer'!B48</f>
        <v>էլ․ստորագրության գծով</v>
      </c>
      <c r="C42" s="197">
        <v>3</v>
      </c>
      <c r="D42" s="197">
        <f>+'Dramakan hosqer'!F48</f>
        <v>3</v>
      </c>
      <c r="E42" s="197">
        <f t="shared" si="1"/>
        <v>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15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16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17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14</v>
      </c>
      <c r="B46" s="206" t="str">
        <f>+'Dramakan hosqer'!B52</f>
        <v>Միջոցառումների և գործուղումների գծով</v>
      </c>
      <c r="C46" s="197">
        <v>0</v>
      </c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>
      <c r="A47" s="54">
        <v>14</v>
      </c>
      <c r="B47" s="206" t="str">
        <f>+'Dramakan hosqer'!B53</f>
        <v>Տպագրական ծառայությունների գծով</v>
      </c>
      <c r="C47" s="197">
        <v>12</v>
      </c>
      <c r="D47" s="197">
        <f>+'Dramakan hosqer'!F53</f>
        <v>0</v>
      </c>
      <c r="E47" s="197">
        <f t="shared" si="1"/>
        <v>-12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>
      <c r="A48" s="54">
        <f>+'Dramakan hosqer'!A54</f>
        <v>15</v>
      </c>
      <c r="B48" s="223" t="str">
        <f>+'Dramakan hosqer'!B54</f>
        <v>Վարձակալության գծով</v>
      </c>
      <c r="C48" s="197">
        <v>2808</v>
      </c>
      <c r="D48" s="197">
        <f>+'Dramakan hosqer'!F54</f>
        <v>2808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16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17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17.100000000000001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17.200000000000003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f>+'Dramakan hosqer'!A59</f>
        <v>16</v>
      </c>
      <c r="B53" s="372" t="str">
        <f>+'Dramakan hosqer'!B59</f>
        <v>Կրեդիտորական պարտքի մարման գծով</v>
      </c>
      <c r="C53" s="373">
        <v>2</v>
      </c>
      <c r="D53" s="373">
        <f>+'Dramakan hosqer'!F59</f>
        <v>29.7</v>
      </c>
      <c r="E53" s="373">
        <f t="shared" ref="E53:E54" si="3">+D53-C53</f>
        <v>27.7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71">
        <f>+'Dramakan hosqer'!A60</f>
        <v>17</v>
      </c>
      <c r="B54" s="372" t="str">
        <f>+'Dramakan hosqer'!B60</f>
        <v>Այլ արտահոսքերի գծով</v>
      </c>
      <c r="C54" s="373"/>
      <c r="D54" s="373">
        <f>+'Dramakan hosqer'!F60</f>
        <v>0</v>
      </c>
      <c r="E54" s="373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336</v>
      </c>
      <c r="D55" s="200">
        <f>+D56+D64</f>
        <v>214</v>
      </c>
      <c r="E55" s="200">
        <f t="shared" ref="E55" si="4">D55-C55</f>
        <v>-122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336</v>
      </c>
      <c r="D56" s="200">
        <f>SUM(D57:D63)</f>
        <v>214</v>
      </c>
      <c r="E56" s="200">
        <f>+D56-C56</f>
        <v>-122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66</v>
      </c>
      <c r="D57" s="198">
        <f>+'Dramakan hosqer'!F63</f>
        <v>0</v>
      </c>
      <c r="E57" s="198">
        <f t="shared" ref="E57:E67" si="5">+D57-C57</f>
        <v>-66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>
      <c r="A58" s="58">
        <v>1.2</v>
      </c>
      <c r="B58" s="201" t="str">
        <f>+'Dramakan hosqer'!B64</f>
        <v>համակարգչային սարքավորումներ / տեխնիկա</v>
      </c>
      <c r="C58" s="197">
        <v>180</v>
      </c>
      <c r="D58" s="198">
        <v>159</v>
      </c>
      <c r="E58" s="198">
        <f t="shared" si="5"/>
        <v>-21</v>
      </c>
      <c r="F58" s="471" t="s">
        <v>275</v>
      </c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>
      <c r="A59" s="58">
        <v>1.3</v>
      </c>
      <c r="B59" s="201" t="str">
        <f>+'Dramakan hosqer'!B65</f>
        <v>մեքենաներ և սարքավորումներ</v>
      </c>
      <c r="C59" s="197">
        <v>90</v>
      </c>
      <c r="D59" s="198">
        <f>+'Dramakan hosqer'!F65</f>
        <v>0</v>
      </c>
      <c r="E59" s="198">
        <f t="shared" si="5"/>
        <v>-90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1.3000000000000003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1.4000000000000004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>
      <c r="A62" s="58">
        <v>1.4</v>
      </c>
      <c r="B62" s="202" t="str">
        <f>+'Dramakan hosqer'!B68</f>
        <v>գրականություն</v>
      </c>
      <c r="C62" s="197">
        <v>0</v>
      </c>
      <c r="D62" s="197">
        <f>+'Dramakan hosqer'!F68</f>
        <v>55</v>
      </c>
      <c r="E62" s="197">
        <f t="shared" si="5"/>
        <v>55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1.3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 hidden="1">
      <c r="A68" s="127" t="s">
        <v>49</v>
      </c>
      <c r="B68" s="12" t="s">
        <v>119</v>
      </c>
      <c r="C68" s="200">
        <f>SUM(C69:C72)</f>
        <v>0</v>
      </c>
      <c r="D68" s="200">
        <f>SUM(D69:D72)</f>
        <v>734.5</v>
      </c>
      <c r="E68" s="200">
        <f t="shared" ref="E68:E73" si="6">D68-C68</f>
        <v>734.5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 hidden="1">
      <c r="A69" s="58">
        <f>+'Dramakan hosqer'!A75</f>
        <v>1</v>
      </c>
      <c r="B69" s="229" t="str">
        <f>+'Dramakan hosqer'!B75</f>
        <v>Աշխատավարձի գծով</v>
      </c>
      <c r="C69" s="197"/>
      <c r="D69" s="197">
        <f>+'Dramakan hosqer'!F75</f>
        <v>734.5</v>
      </c>
      <c r="E69" s="197">
        <f>D69-C69</f>
        <v>734.5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1747.2000000000007</v>
      </c>
      <c r="D73" s="200">
        <f>D6+D7-D18</f>
        <v>768.99999999999636</v>
      </c>
      <c r="E73" s="200">
        <f t="shared" si="6"/>
        <v>-978.20000000000437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86" t="e">
        <f>+'Ekamut-caxs'!#REF!</f>
        <v>#REF!</v>
      </c>
      <c r="E75" s="483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85" t="s">
        <v>85</v>
      </c>
      <c r="E76" s="485"/>
      <c r="F76" s="224"/>
    </row>
    <row r="77" spans="1:20" s="17" customFormat="1" ht="17.25">
      <c r="A77" s="18"/>
      <c r="B77" s="262" t="s">
        <v>6</v>
      </c>
      <c r="C77" s="18"/>
      <c r="D77" s="483" t="e">
        <f>+'Ekamut-caxs'!#REF!</f>
        <v>#REF!</v>
      </c>
      <c r="E77" s="483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85" t="s">
        <v>85</v>
      </c>
      <c r="E78" s="485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B53" sqref="B53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3" t="s">
        <v>60</v>
      </c>
      <c r="B1" s="493"/>
      <c r="C1" s="493"/>
      <c r="D1" s="493"/>
      <c r="E1" s="493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4" t="str">
        <f>+'Ekamut-caxs'!A7:D7</f>
        <v>«Երևանի Նուբարաշենի շախմատի մանկապատանեկան մարզադպրոց» ՀՈԱԿ-ի</v>
      </c>
      <c r="B2" s="495"/>
      <c r="C2" s="495"/>
      <c r="D2" s="495"/>
      <c r="E2" s="49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6" t="s">
        <v>122</v>
      </c>
      <c r="B3" s="496"/>
      <c r="C3" s="496"/>
      <c r="D3" s="496"/>
      <c r="E3" s="49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7" t="s">
        <v>256</v>
      </c>
      <c r="B4" s="497"/>
      <c r="C4" s="497"/>
      <c r="D4" s="497"/>
      <c r="E4" s="497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88" t="s">
        <v>127</v>
      </c>
      <c r="B7" s="489"/>
      <c r="C7" s="489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88" t="s">
        <v>152</v>
      </c>
      <c r="B35" s="489"/>
      <c r="C35" s="489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/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29.7</v>
      </c>
      <c r="E37" s="29" t="s">
        <v>100</v>
      </c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29.7</v>
      </c>
      <c r="E58" s="172"/>
      <c r="F58" s="241">
        <f>+D58-D54</f>
        <v>29.7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258</v>
      </c>
      <c r="C61" s="171">
        <f>+'Dramakan hosqer'!F12</f>
        <v>1747.2000000000007</v>
      </c>
      <c r="D61" s="490" t="s">
        <v>155</v>
      </c>
      <c r="E61" s="491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492" t="e">
        <f>+'Ekamut-caxs'!#REF!</f>
        <v>#REF!</v>
      </c>
      <c r="E63" s="49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87" t="s">
        <v>85</v>
      </c>
      <c r="E64" s="48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492" t="e">
        <f>+'Ekamut-caxs'!#REF!</f>
        <v>#REF!</v>
      </c>
      <c r="E65" s="49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87" t="s">
        <v>85</v>
      </c>
      <c r="E66" s="48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8" t="s">
        <v>60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5" s="20" customFormat="1" ht="20.25">
      <c r="A2" s="473" t="str">
        <f>+'Ekamut-caxs'!A7:D7</f>
        <v>«Երևանի Նուբարաշենի շախմատի մանկապատանեկան մարզադպրոց» ՀՈԱԿ-ի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19"/>
      <c r="O2" s="19"/>
    </row>
    <row r="3" spans="1:15" ht="17.25">
      <c r="A3" s="496" t="s">
        <v>254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1:15" ht="21" customHeight="1" thickBot="1">
      <c r="M4" s="114" t="s">
        <v>0</v>
      </c>
    </row>
    <row r="5" spans="1:15" ht="21" customHeight="1">
      <c r="A5" s="501" t="s">
        <v>190</v>
      </c>
      <c r="B5" s="501" t="s">
        <v>61</v>
      </c>
      <c r="C5" s="502" t="s">
        <v>179</v>
      </c>
      <c r="D5" s="502"/>
      <c r="E5" s="502"/>
      <c r="F5" s="502"/>
      <c r="G5" s="502"/>
      <c r="H5" s="502"/>
      <c r="I5" s="502"/>
      <c r="J5" s="502"/>
      <c r="K5" s="502"/>
      <c r="L5" s="502"/>
      <c r="M5" s="503" t="s">
        <v>121</v>
      </c>
    </row>
    <row r="6" spans="1:15" ht="146.25" customHeight="1">
      <c r="A6" s="501"/>
      <c r="B6" s="501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272</v>
      </c>
      <c r="L6" s="220" t="s">
        <v>197</v>
      </c>
      <c r="M6" s="504"/>
    </row>
    <row r="7" spans="1:15" ht="31.5" customHeight="1">
      <c r="A7" s="220">
        <v>1</v>
      </c>
      <c r="B7" s="235" t="s">
        <v>271</v>
      </c>
      <c r="C7" s="396">
        <v>20352</v>
      </c>
      <c r="D7" s="396"/>
      <c r="E7" s="396"/>
      <c r="F7" s="396"/>
      <c r="G7" s="396"/>
      <c r="H7" s="396">
        <v>221.2</v>
      </c>
      <c r="I7" s="396">
        <v>36</v>
      </c>
      <c r="J7" s="396"/>
      <c r="K7" s="396"/>
      <c r="L7" s="396"/>
      <c r="M7" s="233">
        <f>ROUND(SUM(C7:L7),1)</f>
        <v>20609.2</v>
      </c>
    </row>
    <row r="8" spans="1:15" ht="43.5" customHeight="1">
      <c r="A8" s="220">
        <v>2</v>
      </c>
      <c r="B8" s="273" t="s">
        <v>82</v>
      </c>
      <c r="C8" s="396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20609.2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10" t="s">
        <v>238</v>
      </c>
      <c r="C11" s="510"/>
      <c r="D11" s="403">
        <v>1612.1</v>
      </c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08"/>
      <c r="C12" s="509"/>
      <c r="D12" s="509"/>
      <c r="E12" s="509"/>
      <c r="F12" s="509"/>
      <c r="G12" s="509"/>
      <c r="H12" s="509"/>
      <c r="I12" s="509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05"/>
      <c r="K13" s="505"/>
      <c r="L13" s="505"/>
      <c r="M13" s="209"/>
    </row>
    <row r="14" spans="1:15" s="133" customFormat="1" ht="69" hidden="1" customHeight="1">
      <c r="B14" s="506" t="s">
        <v>165</v>
      </c>
      <c r="C14" s="507"/>
      <c r="E14" s="506" t="s">
        <v>164</v>
      </c>
      <c r="F14" s="507"/>
      <c r="G14" s="230"/>
      <c r="H14" s="511"/>
      <c r="I14" s="511"/>
      <c r="J14" s="180"/>
      <c r="K14" s="180"/>
      <c r="L14" s="180"/>
      <c r="M14" s="180"/>
    </row>
    <row r="15" spans="1:15" s="133" customFormat="1" ht="57.75" hidden="1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hidden="1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499" t="e">
        <f>+'Ekamut-caxs'!#REF!</f>
        <v>#REF!</v>
      </c>
      <c r="H19" s="499"/>
      <c r="I19" s="499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0" t="s">
        <v>85</v>
      </c>
      <c r="H20" s="500"/>
      <c r="I20" s="500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499" t="e">
        <f>+'Ekamut-caxs'!#REF!</f>
        <v>#REF!</v>
      </c>
      <c r="H21" s="499"/>
      <c r="I21" s="499"/>
      <c r="J21" s="118"/>
      <c r="K21" s="118"/>
    </row>
    <row r="22" spans="2:13" s="108" customFormat="1" ht="18.75" customHeight="1">
      <c r="E22" s="119" t="s">
        <v>84</v>
      </c>
      <c r="F22" s="120"/>
      <c r="G22" s="500" t="s">
        <v>85</v>
      </c>
      <c r="H22" s="500"/>
      <c r="I22" s="500"/>
      <c r="J22" s="111"/>
      <c r="K22" s="111"/>
    </row>
    <row r="23" spans="2:13" s="109" customFormat="1" ht="16.5">
      <c r="C23" s="111"/>
      <c r="D23" s="111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B53" sqref="B5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18" t="s">
        <v>60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5" s="304" customFormat="1" ht="21.75" customHeight="1">
      <c r="A2" s="514" t="str">
        <f>+'Ekamut-caxs'!A7:E7</f>
        <v>«Երևանի Նուբարաշենի շախմատի մանկապատանեկան մարզադպրոց» ՀՈԱԿ-ի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</row>
    <row r="3" spans="1:15" s="304" customFormat="1" ht="21" customHeight="1">
      <c r="A3" s="514" t="s">
        <v>86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</row>
    <row r="4" spans="1:15" ht="21" customHeight="1"/>
    <row r="5" spans="1:15" s="306" customFormat="1" ht="24.75" customHeight="1">
      <c r="A5" s="519" t="s">
        <v>106</v>
      </c>
      <c r="B5" s="519" t="s">
        <v>87</v>
      </c>
      <c r="C5" s="520" t="s">
        <v>88</v>
      </c>
      <c r="D5" s="520"/>
      <c r="E5" s="520"/>
      <c r="F5" s="520"/>
      <c r="G5" s="520" t="s">
        <v>89</v>
      </c>
      <c r="H5" s="520"/>
      <c r="I5" s="520"/>
      <c r="J5" s="520"/>
      <c r="K5" s="520" t="s">
        <v>112</v>
      </c>
      <c r="L5" s="520"/>
      <c r="M5" s="520"/>
      <c r="N5" s="520"/>
      <c r="O5" s="520"/>
    </row>
    <row r="6" spans="1:15" s="309" customFormat="1" ht="51" customHeight="1">
      <c r="A6" s="519"/>
      <c r="B6" s="519"/>
      <c r="C6" s="307" t="s">
        <v>259</v>
      </c>
      <c r="D6" s="307" t="s">
        <v>229</v>
      </c>
      <c r="E6" s="307" t="s">
        <v>260</v>
      </c>
      <c r="F6" s="307" t="s">
        <v>261</v>
      </c>
      <c r="G6" s="307" t="s">
        <v>230</v>
      </c>
      <c r="H6" s="307" t="s">
        <v>229</v>
      </c>
      <c r="I6" s="307" t="s">
        <v>262</v>
      </c>
      <c r="J6" s="307" t="s">
        <v>261</v>
      </c>
      <c r="K6" s="307" t="s">
        <v>228</v>
      </c>
      <c r="L6" s="307" t="s">
        <v>260</v>
      </c>
      <c r="M6" s="307" t="s">
        <v>263</v>
      </c>
      <c r="N6" s="308" t="s">
        <v>264</v>
      </c>
      <c r="O6" s="308" t="s">
        <v>265</v>
      </c>
    </row>
    <row r="7" spans="1:15" ht="19.5" customHeight="1">
      <c r="A7" s="378">
        <v>1</v>
      </c>
      <c r="B7" s="379" t="s">
        <v>90</v>
      </c>
      <c r="C7" s="380"/>
      <c r="D7" s="311"/>
      <c r="E7" s="312"/>
      <c r="F7" s="381">
        <f t="shared" ref="F7:F16" si="0">+E7*143.7</f>
        <v>0</v>
      </c>
      <c r="G7" s="380">
        <v>2844</v>
      </c>
      <c r="H7" s="311">
        <v>152092</v>
      </c>
      <c r="I7" s="312">
        <v>3500</v>
      </c>
      <c r="J7" s="472">
        <f>+I7*53.48</f>
        <v>187180</v>
      </c>
      <c r="K7" s="318">
        <v>24.94</v>
      </c>
      <c r="L7" s="318">
        <v>24.95</v>
      </c>
      <c r="M7" s="315">
        <f>+L7*200.42</f>
        <v>5000.4789999999994</v>
      </c>
      <c r="N7" s="314"/>
      <c r="O7" s="315">
        <f>+N7+M7</f>
        <v>5000.4789999999994</v>
      </c>
    </row>
    <row r="8" spans="1:15" ht="19.5" customHeight="1">
      <c r="A8" s="378">
        <v>2</v>
      </c>
      <c r="B8" s="379" t="s">
        <v>222</v>
      </c>
      <c r="C8" s="380"/>
      <c r="D8" s="311"/>
      <c r="E8" s="312">
        <f>+C8</f>
        <v>0</v>
      </c>
      <c r="F8" s="381">
        <f t="shared" si="0"/>
        <v>0</v>
      </c>
      <c r="G8" s="380">
        <v>3230</v>
      </c>
      <c r="H8" s="311">
        <v>172740</v>
      </c>
      <c r="I8" s="312">
        <f t="shared" ref="I8:I18" si="1">+G8</f>
        <v>3230</v>
      </c>
      <c r="J8" s="381">
        <f t="shared" ref="J8:J18" si="2">+I8*53.48</f>
        <v>172740.4</v>
      </c>
      <c r="K8" s="318">
        <v>24.95</v>
      </c>
      <c r="L8" s="312">
        <f>+K8</f>
        <v>24.95</v>
      </c>
      <c r="M8" s="315">
        <f t="shared" ref="M8:M18" si="3">+L8*200.42</f>
        <v>5000.4789999999994</v>
      </c>
      <c r="N8" s="314"/>
      <c r="O8" s="315">
        <f t="shared" ref="O8:O18" si="4">+N8+M8</f>
        <v>5000.4789999999994</v>
      </c>
    </row>
    <row r="9" spans="1:15" ht="19.5" customHeight="1">
      <c r="A9" s="378">
        <v>3</v>
      </c>
      <c r="B9" s="379" t="s">
        <v>91</v>
      </c>
      <c r="C9" s="380"/>
      <c r="D9" s="311"/>
      <c r="E9" s="312">
        <f t="shared" ref="E9:E18" si="5">+C9</f>
        <v>0</v>
      </c>
      <c r="F9" s="381">
        <f t="shared" si="0"/>
        <v>0</v>
      </c>
      <c r="G9" s="380">
        <v>1647.3</v>
      </c>
      <c r="H9" s="311">
        <v>88099</v>
      </c>
      <c r="I9" s="312">
        <f t="shared" si="1"/>
        <v>1647.3</v>
      </c>
      <c r="J9" s="381">
        <f t="shared" si="2"/>
        <v>88097.603999999992</v>
      </c>
      <c r="K9" s="318">
        <v>24.95</v>
      </c>
      <c r="L9" s="312">
        <f t="shared" ref="L9:L18" si="6">+K9</f>
        <v>24.95</v>
      </c>
      <c r="M9" s="315">
        <f t="shared" si="3"/>
        <v>5000.4789999999994</v>
      </c>
      <c r="N9" s="314"/>
      <c r="O9" s="315">
        <f t="shared" si="4"/>
        <v>5000.4789999999994</v>
      </c>
    </row>
    <row r="10" spans="1:15" ht="19.5" customHeight="1">
      <c r="A10" s="378">
        <v>4</v>
      </c>
      <c r="B10" s="379" t="s">
        <v>92</v>
      </c>
      <c r="C10" s="318"/>
      <c r="D10" s="316"/>
      <c r="E10" s="312">
        <f t="shared" si="5"/>
        <v>0</v>
      </c>
      <c r="F10" s="381">
        <f t="shared" si="0"/>
        <v>0</v>
      </c>
      <c r="G10" s="380">
        <v>346.2</v>
      </c>
      <c r="H10" s="316">
        <v>18519</v>
      </c>
      <c r="I10" s="312">
        <f t="shared" si="1"/>
        <v>346.2</v>
      </c>
      <c r="J10" s="381">
        <f t="shared" si="2"/>
        <v>18514.775999999998</v>
      </c>
      <c r="K10" s="318">
        <v>24.95</v>
      </c>
      <c r="L10" s="312">
        <f t="shared" si="6"/>
        <v>24.95</v>
      </c>
      <c r="M10" s="315">
        <f t="shared" si="3"/>
        <v>5000.4789999999994</v>
      </c>
      <c r="N10" s="314"/>
      <c r="O10" s="315">
        <f t="shared" si="4"/>
        <v>5000.4789999999994</v>
      </c>
    </row>
    <row r="11" spans="1:15" ht="19.5" customHeight="1">
      <c r="A11" s="378">
        <v>5</v>
      </c>
      <c r="B11" s="379" t="s">
        <v>93</v>
      </c>
      <c r="C11" s="318"/>
      <c r="D11" s="316"/>
      <c r="E11" s="312">
        <f t="shared" si="5"/>
        <v>0</v>
      </c>
      <c r="F11" s="381">
        <f t="shared" si="0"/>
        <v>0</v>
      </c>
      <c r="G11" s="380">
        <v>219.3</v>
      </c>
      <c r="H11" s="316">
        <v>11730</v>
      </c>
      <c r="I11" s="312">
        <f t="shared" si="1"/>
        <v>219.3</v>
      </c>
      <c r="J11" s="381">
        <f t="shared" si="2"/>
        <v>11728.164000000001</v>
      </c>
      <c r="K11" s="318">
        <v>24.95</v>
      </c>
      <c r="L11" s="312">
        <f t="shared" si="6"/>
        <v>24.95</v>
      </c>
      <c r="M11" s="315">
        <f t="shared" si="3"/>
        <v>5000.4789999999994</v>
      </c>
      <c r="N11" s="314"/>
      <c r="O11" s="315">
        <f t="shared" si="4"/>
        <v>5000.4789999999994</v>
      </c>
    </row>
    <row r="12" spans="1:15" ht="19.5" customHeight="1">
      <c r="A12" s="378">
        <v>6</v>
      </c>
      <c r="B12" s="379" t="s">
        <v>94</v>
      </c>
      <c r="C12" s="318"/>
      <c r="D12" s="316"/>
      <c r="E12" s="312">
        <f t="shared" si="5"/>
        <v>0</v>
      </c>
      <c r="F12" s="381">
        <f t="shared" si="0"/>
        <v>0</v>
      </c>
      <c r="G12" s="380">
        <v>452.5</v>
      </c>
      <c r="H12" s="316">
        <v>24202</v>
      </c>
      <c r="I12" s="312">
        <f t="shared" si="1"/>
        <v>452.5</v>
      </c>
      <c r="J12" s="381">
        <f t="shared" si="2"/>
        <v>24199.699999999997</v>
      </c>
      <c r="K12" s="318">
        <v>24.95</v>
      </c>
      <c r="L12" s="312">
        <f t="shared" si="6"/>
        <v>24.95</v>
      </c>
      <c r="M12" s="315">
        <f t="shared" si="3"/>
        <v>5000.4789999999994</v>
      </c>
      <c r="N12" s="314"/>
      <c r="O12" s="315">
        <f t="shared" si="4"/>
        <v>5000.4789999999994</v>
      </c>
    </row>
    <row r="13" spans="1:15" ht="19.5" customHeight="1">
      <c r="A13" s="378">
        <v>7</v>
      </c>
      <c r="B13" s="379" t="s">
        <v>95</v>
      </c>
      <c r="C13" s="318"/>
      <c r="D13" s="316"/>
      <c r="E13" s="312">
        <f t="shared" si="5"/>
        <v>0</v>
      </c>
      <c r="F13" s="381">
        <f t="shared" si="0"/>
        <v>0</v>
      </c>
      <c r="G13" s="380">
        <v>227</v>
      </c>
      <c r="H13" s="316">
        <v>12138</v>
      </c>
      <c r="I13" s="312">
        <f t="shared" si="1"/>
        <v>227</v>
      </c>
      <c r="J13" s="381">
        <f t="shared" si="2"/>
        <v>12139.96</v>
      </c>
      <c r="K13" s="318">
        <v>24.95</v>
      </c>
      <c r="L13" s="312">
        <f t="shared" si="6"/>
        <v>24.95</v>
      </c>
      <c r="M13" s="315">
        <f t="shared" si="3"/>
        <v>5000.4789999999994</v>
      </c>
      <c r="N13" s="314"/>
      <c r="O13" s="315">
        <f t="shared" si="4"/>
        <v>5000.4789999999994</v>
      </c>
    </row>
    <row r="14" spans="1:15" ht="19.5" customHeight="1">
      <c r="A14" s="378">
        <v>8</v>
      </c>
      <c r="B14" s="382" t="s">
        <v>96</v>
      </c>
      <c r="C14" s="318"/>
      <c r="D14" s="316"/>
      <c r="E14" s="312">
        <f t="shared" si="5"/>
        <v>0</v>
      </c>
      <c r="F14" s="381">
        <f t="shared" si="0"/>
        <v>0</v>
      </c>
      <c r="G14" s="380">
        <v>204.4</v>
      </c>
      <c r="H14" s="316">
        <v>10931</v>
      </c>
      <c r="I14" s="312">
        <f t="shared" si="1"/>
        <v>204.4</v>
      </c>
      <c r="J14" s="381">
        <f t="shared" si="2"/>
        <v>10931.312</v>
      </c>
      <c r="K14" s="318">
        <v>24.95</v>
      </c>
      <c r="L14" s="312">
        <f t="shared" si="6"/>
        <v>24.95</v>
      </c>
      <c r="M14" s="315">
        <f t="shared" si="3"/>
        <v>5000.4789999999994</v>
      </c>
      <c r="N14" s="314"/>
      <c r="O14" s="315">
        <f t="shared" si="4"/>
        <v>5000.4789999999994</v>
      </c>
    </row>
    <row r="15" spans="1:15" ht="19.5" customHeight="1">
      <c r="A15" s="378">
        <v>9</v>
      </c>
      <c r="B15" s="382" t="s">
        <v>97</v>
      </c>
      <c r="C15" s="318"/>
      <c r="D15" s="316"/>
      <c r="E15" s="312">
        <f t="shared" si="5"/>
        <v>0</v>
      </c>
      <c r="F15" s="381">
        <f t="shared" si="0"/>
        <v>0</v>
      </c>
      <c r="G15" s="380">
        <v>322.60000000000002</v>
      </c>
      <c r="H15" s="316">
        <v>17255</v>
      </c>
      <c r="I15" s="312">
        <f t="shared" si="1"/>
        <v>322.60000000000002</v>
      </c>
      <c r="J15" s="381">
        <f t="shared" si="2"/>
        <v>17252.648000000001</v>
      </c>
      <c r="K15" s="318">
        <v>24.95</v>
      </c>
      <c r="L15" s="312">
        <f t="shared" si="6"/>
        <v>24.95</v>
      </c>
      <c r="M15" s="315">
        <f t="shared" si="3"/>
        <v>5000.4789999999994</v>
      </c>
      <c r="N15" s="314"/>
      <c r="O15" s="315">
        <f t="shared" si="4"/>
        <v>5000.4789999999994</v>
      </c>
    </row>
    <row r="16" spans="1:15" ht="19.5" customHeight="1">
      <c r="A16" s="378">
        <v>10</v>
      </c>
      <c r="B16" s="382" t="s">
        <v>98</v>
      </c>
      <c r="C16" s="318"/>
      <c r="D16" s="316"/>
      <c r="E16" s="312">
        <f t="shared" si="5"/>
        <v>0</v>
      </c>
      <c r="F16" s="381">
        <f t="shared" si="0"/>
        <v>0</v>
      </c>
      <c r="G16" s="318">
        <v>426.9</v>
      </c>
      <c r="H16" s="316">
        <v>22831</v>
      </c>
      <c r="I16" s="312">
        <f t="shared" si="1"/>
        <v>426.9</v>
      </c>
      <c r="J16" s="381">
        <f t="shared" si="2"/>
        <v>22830.611999999997</v>
      </c>
      <c r="K16" s="318">
        <v>24.95</v>
      </c>
      <c r="L16" s="312">
        <f t="shared" si="6"/>
        <v>24.95</v>
      </c>
      <c r="M16" s="315">
        <f t="shared" si="3"/>
        <v>5000.4789999999994</v>
      </c>
      <c r="N16" s="314"/>
      <c r="O16" s="315">
        <f t="shared" si="4"/>
        <v>5000.4789999999994</v>
      </c>
    </row>
    <row r="17" spans="1:15" ht="19.5" customHeight="1">
      <c r="A17" s="378">
        <v>11</v>
      </c>
      <c r="B17" s="382" t="s">
        <v>99</v>
      </c>
      <c r="C17" s="383"/>
      <c r="D17" s="317"/>
      <c r="E17" s="312">
        <f t="shared" si="5"/>
        <v>0</v>
      </c>
      <c r="F17" s="381">
        <f>+E17*143.7</f>
        <v>0</v>
      </c>
      <c r="G17" s="383">
        <v>1340</v>
      </c>
      <c r="H17" s="317">
        <v>71665</v>
      </c>
      <c r="I17" s="312">
        <f t="shared" si="1"/>
        <v>1340</v>
      </c>
      <c r="J17" s="381">
        <f t="shared" si="2"/>
        <v>71663.199999999997</v>
      </c>
      <c r="K17" s="318">
        <v>24.95</v>
      </c>
      <c r="L17" s="312">
        <f t="shared" si="6"/>
        <v>24.95</v>
      </c>
      <c r="M17" s="315">
        <f t="shared" si="3"/>
        <v>5000.4789999999994</v>
      </c>
      <c r="N17" s="314"/>
      <c r="O17" s="315">
        <f t="shared" si="4"/>
        <v>5000.4789999999994</v>
      </c>
    </row>
    <row r="18" spans="1:15" ht="19.5" customHeight="1">
      <c r="A18" s="378">
        <v>12</v>
      </c>
      <c r="B18" s="382" t="s">
        <v>100</v>
      </c>
      <c r="C18" s="383"/>
      <c r="D18" s="317"/>
      <c r="E18" s="312">
        <f t="shared" si="5"/>
        <v>0</v>
      </c>
      <c r="F18" s="381">
        <f>+E18*143.7</f>
        <v>0</v>
      </c>
      <c r="G18" s="383">
        <v>554.70000000000005</v>
      </c>
      <c r="H18" s="317">
        <v>29668</v>
      </c>
      <c r="I18" s="312">
        <f t="shared" si="1"/>
        <v>554.70000000000005</v>
      </c>
      <c r="J18" s="381">
        <f t="shared" si="2"/>
        <v>29665.356</v>
      </c>
      <c r="K18" s="318">
        <v>24.95</v>
      </c>
      <c r="L18" s="312">
        <f t="shared" si="6"/>
        <v>24.95</v>
      </c>
      <c r="M18" s="315">
        <f t="shared" si="3"/>
        <v>5000.4789999999994</v>
      </c>
      <c r="N18" s="314"/>
      <c r="O18" s="315">
        <f t="shared" si="4"/>
        <v>5000.4789999999994</v>
      </c>
    </row>
    <row r="19" spans="1:15" ht="32.25" customHeight="1">
      <c r="A19" s="384"/>
      <c r="B19" s="377" t="s">
        <v>83</v>
      </c>
      <c r="C19" s="385">
        <f t="shared" ref="C19:K19" si="7">SUM(C7:C18)</f>
        <v>0</v>
      </c>
      <c r="D19" s="345">
        <f t="shared" si="7"/>
        <v>0</v>
      </c>
      <c r="E19" s="385">
        <f t="shared" si="7"/>
        <v>0</v>
      </c>
      <c r="F19" s="345">
        <f>SUM(F7:F18)</f>
        <v>0</v>
      </c>
      <c r="G19" s="385">
        <f>SUM(G7:G18)</f>
        <v>11814.9</v>
      </c>
      <c r="H19" s="345">
        <f>SUM(H7:H18)</f>
        <v>631870</v>
      </c>
      <c r="I19" s="385">
        <f>SUM(I7:I18)</f>
        <v>12470.9</v>
      </c>
      <c r="J19" s="345">
        <f>SUM(J7:J18)</f>
        <v>666943.73200000008</v>
      </c>
      <c r="K19" s="385">
        <f t="shared" si="7"/>
        <v>299.38999999999993</v>
      </c>
      <c r="L19" s="385">
        <f>SUM(L7:L18)</f>
        <v>299.39999999999992</v>
      </c>
      <c r="M19" s="345">
        <f>SUM(M7:M18)</f>
        <v>60005.747999999992</v>
      </c>
      <c r="N19" s="386">
        <f>SUM(N7:N18)</f>
        <v>0</v>
      </c>
      <c r="O19" s="345">
        <f>SUM(O7:O18)</f>
        <v>60005.747999999992</v>
      </c>
    </row>
    <row r="20" spans="1:15" ht="21.75" customHeight="1">
      <c r="B20" s="322"/>
      <c r="C20" s="323"/>
      <c r="D20" s="324"/>
      <c r="E20" s="323"/>
      <c r="F20" s="324">
        <f>ROUND(F19/1000,1)</f>
        <v>0</v>
      </c>
      <c r="G20" s="323"/>
      <c r="H20" s="324"/>
      <c r="I20" s="323"/>
      <c r="J20" s="324">
        <f>ROUND(J19/1000,1)</f>
        <v>666.9</v>
      </c>
      <c r="K20" s="323"/>
      <c r="L20" s="323"/>
      <c r="M20" s="324">
        <f>ROUND(M19/1000,1)</f>
        <v>60</v>
      </c>
      <c r="N20" s="324">
        <f t="shared" ref="N20:O20" si="8">ROUND(N19/1000,1)</f>
        <v>0</v>
      </c>
      <c r="O20" s="324">
        <f t="shared" si="8"/>
        <v>60</v>
      </c>
    </row>
    <row r="21" spans="1:15" ht="33.75" hidden="1" customHeight="1" thickBot="1">
      <c r="B21" s="513" t="s">
        <v>223</v>
      </c>
      <c r="C21" s="513"/>
      <c r="D21" s="513"/>
      <c r="E21" s="325"/>
      <c r="F21" s="326"/>
      <c r="H21" s="325"/>
      <c r="M21" s="324"/>
    </row>
    <row r="22" spans="1:15" s="304" customFormat="1" ht="45" hidden="1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hidden="1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hidden="1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hidden="1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hidden="1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hidden="1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0</v>
      </c>
      <c r="G27" s="352" t="s">
        <v>221</v>
      </c>
      <c r="H27" s="319" t="s">
        <v>221</v>
      </c>
      <c r="I27" s="319" t="s">
        <v>221</v>
      </c>
      <c r="J27" s="320">
        <f>J20-J26</f>
        <v>666.9</v>
      </c>
      <c r="K27" s="352" t="s">
        <v>221</v>
      </c>
      <c r="L27" s="319" t="s">
        <v>221</v>
      </c>
      <c r="M27" s="321">
        <f>M20-M26</f>
        <v>60</v>
      </c>
      <c r="N27" s="350" t="s">
        <v>221</v>
      </c>
      <c r="O27" s="320">
        <f>+O20-M26</f>
        <v>60</v>
      </c>
    </row>
    <row r="28" spans="1:15" s="304" customFormat="1" ht="25.5" hidden="1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4" t="s">
        <v>2</v>
      </c>
      <c r="D30" s="514"/>
      <c r="E30" s="357"/>
      <c r="F30" s="357"/>
      <c r="G30" s="515"/>
      <c r="H30" s="515"/>
      <c r="I30" s="358"/>
      <c r="J30" s="516" t="e">
        <f>+'Ekamut-caxs'!#REF!</f>
        <v>#REF!</v>
      </c>
      <c r="K30" s="516"/>
      <c r="M30" s="326"/>
    </row>
    <row r="31" spans="1:15" s="304" customFormat="1">
      <c r="C31" s="359"/>
      <c r="D31" s="359"/>
      <c r="E31" s="360"/>
      <c r="F31" s="360"/>
      <c r="G31" s="517" t="s">
        <v>84</v>
      </c>
      <c r="H31" s="517"/>
      <c r="I31" s="361"/>
      <c r="J31" s="517" t="s">
        <v>101</v>
      </c>
      <c r="K31" s="517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16"/>
      <c r="H32" s="516"/>
      <c r="I32" s="363"/>
      <c r="J32" s="516" t="e">
        <f>+'Ekamut-caxs'!#REF!</f>
        <v>#REF!</v>
      </c>
      <c r="K32" s="516"/>
    </row>
    <row r="33" spans="3:13" s="304" customFormat="1">
      <c r="C33" s="325"/>
      <c r="D33" s="325"/>
      <c r="G33" s="517" t="s">
        <v>84</v>
      </c>
      <c r="H33" s="517"/>
      <c r="I33" s="361"/>
      <c r="J33" s="517" t="s">
        <v>101</v>
      </c>
      <c r="K33" s="517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269</v>
      </c>
      <c r="I35" s="366" t="s">
        <v>104</v>
      </c>
      <c r="J35" s="367" t="s">
        <v>177</v>
      </c>
      <c r="K35" s="367"/>
      <c r="L35" s="367" t="s">
        <v>178</v>
      </c>
      <c r="M35" s="367" t="s">
        <v>268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12" t="s">
        <v>188</v>
      </c>
      <c r="J36" s="512"/>
      <c r="K36" s="367"/>
      <c r="L36" s="512" t="s">
        <v>203</v>
      </c>
      <c r="M36" s="512"/>
    </row>
    <row r="37" spans="3:13">
      <c r="C37" s="365"/>
      <c r="D37" s="365"/>
      <c r="E37" s="512" t="s">
        <v>189</v>
      </c>
      <c r="F37" s="512"/>
      <c r="I37" s="512"/>
      <c r="J37" s="512"/>
      <c r="K37" s="367"/>
      <c r="L37" s="512"/>
      <c r="M37" s="512"/>
    </row>
    <row r="38" spans="3:13">
      <c r="C38" s="365"/>
      <c r="D38" s="365"/>
      <c r="E38" s="512"/>
      <c r="F38" s="51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4" workbookViewId="0">
      <selection activeCell="B53" sqref="B53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522" t="s">
        <v>60</v>
      </c>
      <c r="B1" s="522"/>
      <c r="C1" s="522"/>
      <c r="D1" s="522"/>
      <c r="E1" s="522"/>
      <c r="F1" s="522"/>
    </row>
    <row r="2" spans="1:7" ht="29.25" customHeight="1">
      <c r="A2" s="523" t="str">
        <f>+'Ekamut-caxs'!A7:E7</f>
        <v>«Երևանի Նուբարաշենի շախմատի մանկապատանեկան մարզադպրոց» ՀՈԱԿ-ի</v>
      </c>
      <c r="B2" s="523"/>
      <c r="C2" s="523"/>
      <c r="D2" s="523"/>
      <c r="E2" s="523"/>
      <c r="F2" s="523"/>
    </row>
    <row r="3" spans="1:7" ht="34.9" customHeight="1">
      <c r="A3" s="523" t="s">
        <v>255</v>
      </c>
      <c r="B3" s="523"/>
      <c r="C3" s="523"/>
      <c r="D3" s="523"/>
      <c r="E3" s="523"/>
      <c r="F3" s="523"/>
    </row>
    <row r="4" spans="1:7" ht="16.5">
      <c r="G4" s="424" t="s">
        <v>243</v>
      </c>
    </row>
    <row r="5" spans="1:7" ht="15.75" thickBot="1"/>
    <row r="6" spans="1:7" ht="60">
      <c r="A6" s="425" t="s">
        <v>3</v>
      </c>
      <c r="B6" s="426" t="s">
        <v>244</v>
      </c>
      <c r="C6" s="427" t="s">
        <v>245</v>
      </c>
      <c r="D6" s="425" t="s">
        <v>246</v>
      </c>
      <c r="E6" s="426" t="s">
        <v>247</v>
      </c>
      <c r="F6" s="427" t="s">
        <v>248</v>
      </c>
    </row>
    <row r="7" spans="1:7" s="432" customFormat="1" ht="39.75" customHeight="1">
      <c r="A7" s="428">
        <v>1</v>
      </c>
      <c r="B7" s="429" t="s">
        <v>274</v>
      </c>
      <c r="C7" s="430">
        <v>12</v>
      </c>
      <c r="D7" s="430">
        <v>133</v>
      </c>
      <c r="E7" s="431">
        <f>SUM(E8:E15)</f>
        <v>0</v>
      </c>
      <c r="F7" s="431">
        <v>5</v>
      </c>
    </row>
    <row r="8" spans="1:7" ht="25.5" customHeight="1">
      <c r="A8" s="433">
        <v>1.1000000000000001</v>
      </c>
      <c r="B8" s="434"/>
      <c r="C8" s="435"/>
      <c r="D8" s="433"/>
      <c r="E8" s="436"/>
      <c r="F8" s="435"/>
    </row>
    <row r="9" spans="1:7" ht="26.25" customHeight="1">
      <c r="A9" s="433">
        <v>1.2</v>
      </c>
      <c r="B9" s="434"/>
      <c r="C9" s="435"/>
      <c r="D9" s="433"/>
      <c r="E9" s="436"/>
      <c r="F9" s="435"/>
    </row>
    <row r="10" spans="1:7" ht="26.25" customHeight="1">
      <c r="A10" s="433">
        <v>1.3</v>
      </c>
      <c r="B10" s="434"/>
      <c r="C10" s="435"/>
      <c r="D10" s="433"/>
      <c r="E10" s="436"/>
      <c r="F10" s="435"/>
    </row>
    <row r="11" spans="1:7" ht="26.25" hidden="1" customHeight="1">
      <c r="A11" s="433">
        <v>1.4</v>
      </c>
      <c r="B11" s="434"/>
      <c r="C11" s="435"/>
      <c r="D11" s="433"/>
      <c r="E11" s="436"/>
      <c r="F11" s="435"/>
    </row>
    <row r="12" spans="1:7" ht="26.25" hidden="1" customHeight="1">
      <c r="A12" s="433">
        <v>1.5</v>
      </c>
      <c r="B12" s="434"/>
      <c r="C12" s="435"/>
      <c r="D12" s="433"/>
      <c r="E12" s="436"/>
      <c r="F12" s="435"/>
    </row>
    <row r="13" spans="1:7" ht="26.25" hidden="1" customHeight="1">
      <c r="A13" s="433">
        <v>1.6</v>
      </c>
      <c r="B13" s="434"/>
      <c r="C13" s="435"/>
      <c r="D13" s="433"/>
      <c r="E13" s="436"/>
      <c r="F13" s="435"/>
    </row>
    <row r="14" spans="1:7" ht="26.25" hidden="1" customHeight="1">
      <c r="A14" s="433">
        <v>1.7</v>
      </c>
      <c r="B14" s="434"/>
      <c r="C14" s="435"/>
      <c r="D14" s="433"/>
      <c r="E14" s="436"/>
      <c r="F14" s="435"/>
    </row>
    <row r="15" spans="1:7" ht="25.5" hidden="1" customHeight="1">
      <c r="A15" s="433">
        <v>1.8</v>
      </c>
      <c r="B15" s="434"/>
      <c r="C15" s="435"/>
      <c r="D15" s="433"/>
      <c r="E15" s="436"/>
      <c r="F15" s="435"/>
    </row>
    <row r="16" spans="1:7" s="432" customFormat="1" ht="42" hidden="1" customHeight="1">
      <c r="A16" s="428">
        <v>2</v>
      </c>
      <c r="B16" s="429"/>
      <c r="C16" s="430">
        <f>SUM(C17:C19)</f>
        <v>0</v>
      </c>
      <c r="D16" s="428">
        <f>SUM(D17:D19)</f>
        <v>0</v>
      </c>
      <c r="E16" s="431">
        <f>SUM(E17:E19)</f>
        <v>0</v>
      </c>
      <c r="F16" s="430">
        <f>SUM(F17:F19)</f>
        <v>0</v>
      </c>
    </row>
    <row r="17" spans="1:6" ht="21.75" hidden="1" customHeight="1">
      <c r="A17" s="433">
        <v>2.1</v>
      </c>
      <c r="B17" s="434"/>
      <c r="C17" s="435"/>
      <c r="D17" s="433"/>
      <c r="E17" s="436"/>
      <c r="F17" s="435"/>
    </row>
    <row r="18" spans="1:6" ht="21.75" hidden="1" customHeight="1">
      <c r="A18" s="433">
        <v>2.2000000000000002</v>
      </c>
      <c r="B18" s="434"/>
      <c r="C18" s="435"/>
      <c r="D18" s="433"/>
      <c r="E18" s="436"/>
      <c r="F18" s="435"/>
    </row>
    <row r="19" spans="1:6" ht="21.75" hidden="1" customHeight="1">
      <c r="A19" s="433">
        <v>2.2999999999999998</v>
      </c>
      <c r="B19" s="434"/>
      <c r="C19" s="435"/>
      <c r="D19" s="433"/>
      <c r="E19" s="436"/>
      <c r="F19" s="437"/>
    </row>
    <row r="20" spans="1:6" s="432" customFormat="1" ht="37.5" hidden="1" customHeight="1">
      <c r="A20" s="428">
        <v>3</v>
      </c>
      <c r="B20" s="429"/>
      <c r="C20" s="430">
        <f>SUM(C21:C23)</f>
        <v>0</v>
      </c>
      <c r="D20" s="428">
        <f>SUM(D21:D23)</f>
        <v>0</v>
      </c>
      <c r="E20" s="431">
        <f>SUM(E21:E23)</f>
        <v>0</v>
      </c>
      <c r="F20" s="430">
        <f>SUM(F21:F23)</f>
        <v>0</v>
      </c>
    </row>
    <row r="21" spans="1:6" ht="23.25" hidden="1" customHeight="1">
      <c r="A21" s="433">
        <v>3.1</v>
      </c>
      <c r="B21" s="434"/>
      <c r="C21" s="435"/>
      <c r="D21" s="433"/>
      <c r="E21" s="436"/>
      <c r="F21" s="437"/>
    </row>
    <row r="22" spans="1:6" ht="23.25" hidden="1" customHeight="1">
      <c r="A22" s="433">
        <v>3.2</v>
      </c>
      <c r="B22" s="434"/>
      <c r="C22" s="435"/>
      <c r="D22" s="433"/>
      <c r="E22" s="436"/>
      <c r="F22" s="437"/>
    </row>
    <row r="23" spans="1:6" ht="23.25" hidden="1" customHeight="1">
      <c r="A23" s="433">
        <v>3.3</v>
      </c>
      <c r="B23" s="434"/>
      <c r="C23" s="435"/>
      <c r="D23" s="433"/>
      <c r="E23" s="436"/>
      <c r="F23" s="437"/>
    </row>
    <row r="24" spans="1:6" s="432" customFormat="1" ht="37.5" hidden="1" customHeight="1">
      <c r="A24" s="428">
        <v>4</v>
      </c>
      <c r="B24" s="429"/>
      <c r="C24" s="430">
        <f>SUM(C25:C27)</f>
        <v>0</v>
      </c>
      <c r="D24" s="428">
        <f>SUM(D25:D27)</f>
        <v>0</v>
      </c>
      <c r="E24" s="431">
        <f>SUM(E25:E27)</f>
        <v>0</v>
      </c>
      <c r="F24" s="430">
        <f>SUM(F25:F27)</f>
        <v>0</v>
      </c>
    </row>
    <row r="25" spans="1:6" ht="23.25" hidden="1" customHeight="1">
      <c r="A25" s="433">
        <v>4.0999999999999996</v>
      </c>
      <c r="B25" s="434"/>
      <c r="C25" s="435"/>
      <c r="D25" s="433"/>
      <c r="E25" s="436"/>
      <c r="F25" s="437"/>
    </row>
    <row r="26" spans="1:6" ht="23.25" hidden="1" customHeight="1">
      <c r="A26" s="433">
        <v>4.2</v>
      </c>
      <c r="B26" s="434"/>
      <c r="C26" s="435"/>
      <c r="D26" s="433"/>
      <c r="E26" s="436"/>
      <c r="F26" s="437"/>
    </row>
    <row r="27" spans="1:6" ht="24.6" hidden="1" customHeight="1">
      <c r="A27" s="433">
        <v>4.3</v>
      </c>
      <c r="B27" s="434"/>
      <c r="C27" s="435"/>
      <c r="D27" s="433"/>
      <c r="E27" s="436"/>
      <c r="F27" s="437"/>
    </row>
    <row r="28" spans="1:6" s="432" customFormat="1" ht="44.25" customHeight="1" thickBot="1">
      <c r="A28" s="438"/>
      <c r="B28" s="439" t="s">
        <v>62</v>
      </c>
      <c r="C28" s="440">
        <f>+C7+C16+C20+C24</f>
        <v>12</v>
      </c>
      <c r="D28" s="440">
        <f>+D7+D16+D20+D24</f>
        <v>133</v>
      </c>
      <c r="E28" s="440">
        <f>+E7+E16+E20+E24</f>
        <v>0</v>
      </c>
      <c r="F28" s="440">
        <f>+F7+F16+F20+F24</f>
        <v>5</v>
      </c>
    </row>
    <row r="29" spans="1:6" ht="20.25" customHeight="1"/>
    <row r="30" spans="1:6" ht="20.25" customHeight="1">
      <c r="B30" s="432" t="s">
        <v>249</v>
      </c>
      <c r="D30" s="441">
        <f>+D28</f>
        <v>133</v>
      </c>
    </row>
    <row r="31" spans="1:6" ht="20.25" customHeight="1">
      <c r="B31" s="421"/>
    </row>
    <row r="32" spans="1:6" ht="20.25" customHeight="1">
      <c r="B32" s="421"/>
    </row>
    <row r="33" spans="2:5" ht="23.25" customHeight="1">
      <c r="B33" s="442" t="s">
        <v>2</v>
      </c>
      <c r="D33" s="524" t="e">
        <f>+'Ekamut-caxs'!#REF!</f>
        <v>#REF!</v>
      </c>
      <c r="E33" s="524"/>
    </row>
    <row r="34" spans="2:5" ht="11.25" customHeight="1">
      <c r="B34" s="443" t="s">
        <v>4</v>
      </c>
      <c r="D34" s="525" t="s">
        <v>5</v>
      </c>
      <c r="E34" s="525"/>
    </row>
    <row r="35" spans="2:5" ht="24" customHeight="1">
      <c r="B35" s="432" t="s">
        <v>6</v>
      </c>
      <c r="D35" s="524" t="e">
        <f>+'Ekamut-caxs'!#REF!</f>
        <v>#REF!</v>
      </c>
      <c r="E35" s="524"/>
    </row>
    <row r="36" spans="2:5" ht="16.5" customHeight="1">
      <c r="B36" s="423" t="s">
        <v>166</v>
      </c>
      <c r="D36" s="521" t="s">
        <v>5</v>
      </c>
      <c r="E36" s="521"/>
    </row>
    <row r="37" spans="2:5" ht="18">
      <c r="E37" s="444"/>
    </row>
    <row r="38" spans="2:5" ht="15.75" customHeight="1">
      <c r="E38" s="445"/>
    </row>
    <row r="39" spans="2:5" ht="21" customHeight="1">
      <c r="E39" s="444"/>
    </row>
    <row r="40" spans="2:5">
      <c r="E40" s="445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2" t="s">
        <v>232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4"/>
    </row>
    <row r="2" spans="1:28" ht="30" customHeight="1">
      <c r="A2" s="535"/>
      <c r="B2" s="536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8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48" t="s">
        <v>3</v>
      </c>
      <c r="D5" s="546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530" t="s">
        <v>239</v>
      </c>
      <c r="AA5" s="528" t="s">
        <v>218</v>
      </c>
      <c r="AB5" s="526" t="s">
        <v>219</v>
      </c>
    </row>
    <row r="6" spans="1:28" s="416" customFormat="1" ht="23.25" customHeight="1">
      <c r="A6" s="301"/>
      <c r="B6" s="409"/>
      <c r="C6" s="549"/>
      <c r="D6" s="547"/>
      <c r="E6" s="543">
        <v>28.3</v>
      </c>
      <c r="F6" s="544"/>
      <c r="G6" s="544"/>
      <c r="H6" s="544"/>
      <c r="I6" s="544"/>
      <c r="J6" s="544"/>
      <c r="K6" s="545"/>
      <c r="L6" s="541">
        <v>24.3</v>
      </c>
      <c r="M6" s="542"/>
      <c r="N6" s="541">
        <v>21.8</v>
      </c>
      <c r="O6" s="542"/>
      <c r="P6" s="541">
        <v>32.5</v>
      </c>
      <c r="Q6" s="542"/>
      <c r="R6" s="541">
        <v>27.2</v>
      </c>
      <c r="S6" s="542"/>
      <c r="T6" s="539">
        <v>21</v>
      </c>
      <c r="U6" s="540"/>
      <c r="V6" s="539">
        <v>13</v>
      </c>
      <c r="W6" s="540"/>
      <c r="X6" s="541">
        <v>12.2</v>
      </c>
      <c r="Y6" s="542"/>
      <c r="Z6" s="531"/>
      <c r="AA6" s="529"/>
      <c r="AB6" s="527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https://mul2.yerevan.am/tasks/2175910/oneclick?token=b616e32bfc1327afa2718e745bc8ff42</cp:keywords>
  <cp:lastModifiedBy>Lusine Petrosyan</cp:lastModifiedBy>
  <cp:lastPrinted>2025-03-07T06:50:29Z</cp:lastPrinted>
  <dcterms:created xsi:type="dcterms:W3CDTF">1996-10-14T23:33:28Z</dcterms:created>
  <dcterms:modified xsi:type="dcterms:W3CDTF">2025-05-20T08:10:11Z</dcterms:modified>
</cp:coreProperties>
</file>